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2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chartsheets/sheet4.xml" ContentType="application/vnd.openxmlformats-officedocument.spreadsheetml.chart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4_Excel\"/>
    </mc:Choice>
  </mc:AlternateContent>
  <xr:revisionPtr revIDLastSave="0" documentId="13_ncr:1_{78FE0041-0D06-4E5C-8962-796226FFAA56}" xr6:coauthVersionLast="36" xr6:coauthVersionMax="36" xr10:uidLastSave="{00000000-0000-0000-0000-000000000000}"/>
  <bookViews>
    <workbookView xWindow="32760" yWindow="32760" windowWidth="13935" windowHeight="7770" firstSheet="34" activeTab="36" xr2:uid="{00000000-000D-0000-FFFF-FFFF00000000}"/>
  </bookViews>
  <sheets>
    <sheet name="2" sheetId="1" r:id="rId1"/>
    <sheet name="2.1-2024" sheetId="2" r:id="rId2"/>
    <sheet name="2.2-2024" sheetId="3" r:id="rId3"/>
    <sheet name="2.3-2024" sheetId="4" r:id="rId4"/>
    <sheet name="Chart4-2024" sheetId="68" r:id="rId5"/>
    <sheet name="2.4-2024" sheetId="6" r:id="rId6"/>
    <sheet name="2.5-2024 " sheetId="7" r:id="rId7"/>
    <sheet name="2.6-2024" sheetId="8" r:id="rId8"/>
    <sheet name="Chart2" sheetId="9" r:id="rId9"/>
    <sheet name="2.7-2024" sheetId="65" r:id="rId10"/>
    <sheet name="2.8-2024" sheetId="13" r:id="rId11"/>
    <sheet name="2.9-2024" sheetId="24" r:id="rId12"/>
    <sheet name="2.10-2024" sheetId="25" r:id="rId13"/>
    <sheet name="2.11-2024" sheetId="26" r:id="rId14"/>
    <sheet name="2.12-2024" sheetId="27" r:id="rId15"/>
    <sheet name="2.13-2024" sheetId="28" r:id="rId16"/>
    <sheet name="2.14-2024" sheetId="29" r:id="rId17"/>
    <sheet name="2.15-2024" sheetId="30" r:id="rId18"/>
    <sheet name="2.16-2024" sheetId="31" r:id="rId19"/>
    <sheet name="2.17-2024" sheetId="32" r:id="rId20"/>
    <sheet name="2.18 -2024" sheetId="58" r:id="rId21"/>
    <sheet name="2.19 2024" sheetId="34" r:id="rId22"/>
    <sheet name="2.20-2024" sheetId="35" r:id="rId23"/>
    <sheet name="2.21-2024" sheetId="36" r:id="rId24"/>
    <sheet name="Chart3" sheetId="37" r:id="rId25"/>
    <sheet name="2.22-2024" sheetId="55" r:id="rId26"/>
    <sheet name="2.23-2024" sheetId="41" r:id="rId27"/>
    <sheet name="2.24-2024" sheetId="42" r:id="rId28"/>
    <sheet name="2.25-2024" sheetId="44" r:id="rId29"/>
    <sheet name="Chart1" sheetId="45" r:id="rId30"/>
    <sheet name="2.26-2024" sheetId="46" r:id="rId31"/>
    <sheet name="2.27-2024 " sheetId="56" r:id="rId32"/>
    <sheet name="2.28-2024" sheetId="48" r:id="rId33"/>
    <sheet name="2.29-2024" sheetId="49" r:id="rId34"/>
    <sheet name="2.30-2024" sheetId="50" r:id="rId35"/>
    <sheet name="2.31-2024" sheetId="51" r:id="rId36"/>
    <sheet name="2.32-2024" sheetId="52" r:id="rId37"/>
    <sheet name="2.33-2024" sheetId="54" r:id="rId38"/>
    <sheet name="2.34-2023" sheetId="76" r:id="rId39"/>
    <sheet name="2.35-2024" sheetId="75" r:id="rId40"/>
  </sheets>
  <externalReferences>
    <externalReference r:id="rId41"/>
  </externalReferences>
  <definedNames>
    <definedName name="_xlnm.Print_Area" localSheetId="12">'2.10-2024'!$A$1:$P$37</definedName>
    <definedName name="_xlnm.Print_Area" localSheetId="13">'2.11-2024'!$A$1:$P$36</definedName>
    <definedName name="_xlnm.Print_Area" localSheetId="14">'2.12-2024'!$A$1:$P$36</definedName>
    <definedName name="_xlnm.Print_Area" localSheetId="15">'2.13-2024'!$A$1:$D$37</definedName>
    <definedName name="_xlnm.Print_Area" localSheetId="23">'2.21-2024'!$A$1:$D$37</definedName>
    <definedName name="_xlnm.Print_Area" localSheetId="25">'2.22-2024'!$A$1:$T$22</definedName>
    <definedName name="_xlnm.Print_Area" localSheetId="26">'2.23-2024'!$A$1:$C$31</definedName>
    <definedName name="_xlnm.Print_Area" localSheetId="30">'2.26-2024'!$A$1:$D$37</definedName>
    <definedName name="_xlnm.Print_Area" localSheetId="31" xml:space="preserve"> '2.27-2024 '!$A$1:$F$44</definedName>
    <definedName name="_xlnm.Print_Area" localSheetId="35">'2.31-2024'!$1:$37</definedName>
    <definedName name="_xlnm.Print_Area" localSheetId="3">'2.3-2024'!$A$1:$D$37</definedName>
    <definedName name="_xlnm.Print_Area" localSheetId="37">'2.33-2024'!$A$1:$D$26</definedName>
    <definedName name="_xlnm.Print_Area" localSheetId="38">'2.34-2023'!$A$1:$E$98</definedName>
    <definedName name="_xlnm.Print_Area" localSheetId="39">'2.35-2024'!$A$1:$E$98</definedName>
    <definedName name="_xlnm.Print_Area" localSheetId="6">'2.5-2024 '!$A$1:$G$36</definedName>
    <definedName name="_xlnm.Print_Area" localSheetId="7">'2.6-2024'!$A$1:$D$36</definedName>
    <definedName name="_xlnm.Print_Area" localSheetId="9">'2.7-2024'!$A$1:$G$42</definedName>
    <definedName name="_xlnm.Print_Area" localSheetId="10">'2.8-2024'!$A$1:$E$35</definedName>
    <definedName name="_xlnm.Print_Area" localSheetId="11">'2.9-2024'!$A$1:$G$41</definedName>
    <definedName name="ReturnToControlPanel" localSheetId="38">[1]!ReturnToControlPanel</definedName>
    <definedName name="ReturnToControlPanel" localSheetId="39">[1]!ReturnToControlPanel</definedName>
    <definedName name="ReturnToControlPanel">[1]!ReturnToControlPanel</definedName>
  </definedNames>
  <calcPr calcId="179021"/>
</workbook>
</file>

<file path=xl/calcChain.xml><?xml version="1.0" encoding="utf-8"?>
<calcChain xmlns="http://schemas.openxmlformats.org/spreadsheetml/2006/main">
  <c r="C8" i="52" l="1"/>
  <c r="B8" i="52"/>
  <c r="E30" i="27" l="1"/>
  <c r="F30" i="27"/>
  <c r="I30" i="27"/>
  <c r="J30" i="27"/>
  <c r="M30" i="27"/>
  <c r="N30" i="27"/>
  <c r="C31" i="27"/>
  <c r="C30" i="27" s="1"/>
  <c r="D31" i="27"/>
  <c r="D30" i="27" s="1"/>
  <c r="E31" i="27"/>
  <c r="F31" i="27"/>
  <c r="G31" i="27"/>
  <c r="G30" i="27" s="1"/>
  <c r="H31" i="27"/>
  <c r="H30" i="27" s="1"/>
  <c r="I31" i="27"/>
  <c r="J31" i="27"/>
  <c r="K31" i="27"/>
  <c r="K30" i="27" s="1"/>
  <c r="L31" i="27"/>
  <c r="L30" i="27" s="1"/>
  <c r="M31" i="27"/>
  <c r="N31" i="27"/>
  <c r="O31" i="27"/>
  <c r="O30" i="27" s="1"/>
  <c r="P31" i="27"/>
  <c r="P30" i="27" s="1"/>
  <c r="C18" i="27"/>
  <c r="D18" i="27"/>
  <c r="E18" i="27"/>
  <c r="E6" i="27" s="1"/>
  <c r="F18" i="27"/>
  <c r="F6" i="27" s="1"/>
  <c r="G18" i="27"/>
  <c r="H18" i="27"/>
  <c r="I18" i="27"/>
  <c r="J18" i="27"/>
  <c r="K18" i="27"/>
  <c r="L18" i="27"/>
  <c r="M18" i="27"/>
  <c r="M6" i="27" s="1"/>
  <c r="N18" i="27"/>
  <c r="O18" i="27"/>
  <c r="P18" i="27"/>
  <c r="C15" i="27"/>
  <c r="D15" i="27"/>
  <c r="E15" i="27"/>
  <c r="F15" i="27"/>
  <c r="G15" i="27"/>
  <c r="H15" i="27"/>
  <c r="I15" i="27"/>
  <c r="J15" i="27"/>
  <c r="K15" i="27"/>
  <c r="L15" i="27"/>
  <c r="M15" i="27"/>
  <c r="N15" i="27"/>
  <c r="O15" i="27"/>
  <c r="P15" i="27"/>
  <c r="C7" i="27"/>
  <c r="D7" i="27"/>
  <c r="E7" i="27"/>
  <c r="F7" i="27"/>
  <c r="G7" i="27"/>
  <c r="H7" i="27"/>
  <c r="I7" i="27"/>
  <c r="J7" i="27"/>
  <c r="K7" i="27"/>
  <c r="L7" i="27"/>
  <c r="M7" i="27"/>
  <c r="N7" i="27"/>
  <c r="O7" i="27"/>
  <c r="P7" i="27"/>
  <c r="B31" i="27"/>
  <c r="B30" i="27" s="1"/>
  <c r="B18" i="27"/>
  <c r="B15" i="27"/>
  <c r="B7" i="27"/>
  <c r="O6" i="27" l="1"/>
  <c r="K6" i="27"/>
  <c r="G6" i="27"/>
  <c r="C6" i="27"/>
  <c r="J6" i="27"/>
  <c r="N6" i="27"/>
  <c r="P6" i="27"/>
  <c r="L6" i="27"/>
  <c r="H6" i="27"/>
  <c r="D6" i="27"/>
  <c r="I6" i="27"/>
  <c r="B6" i="27"/>
  <c r="B24" i="52"/>
  <c r="G14" i="35" l="1"/>
  <c r="E15" i="32"/>
  <c r="E16" i="32"/>
  <c r="D5" i="75"/>
  <c r="C6" i="75"/>
  <c r="D10" i="44" l="1"/>
  <c r="D8" i="44" s="1"/>
  <c r="D11" i="44"/>
  <c r="D7" i="44" s="1"/>
  <c r="D12" i="44"/>
  <c r="D13" i="44"/>
  <c r="D16" i="44"/>
  <c r="D17" i="44"/>
  <c r="D20" i="44"/>
  <c r="D21" i="44"/>
  <c r="D24" i="44"/>
  <c r="D25" i="44"/>
  <c r="D28" i="44"/>
  <c r="D29" i="44"/>
  <c r="D9" i="44" l="1"/>
  <c r="D6" i="44"/>
  <c r="D5" i="44" s="1"/>
  <c r="D19" i="55" l="1"/>
  <c r="F19" i="55"/>
  <c r="E19" i="55"/>
  <c r="C19" i="55" s="1"/>
  <c r="B16" i="32" l="1"/>
  <c r="D37" i="32"/>
  <c r="D6" i="54" l="1"/>
  <c r="D7" i="54"/>
  <c r="D14" i="54"/>
  <c r="D16" i="54"/>
  <c r="D12" i="54"/>
  <c r="C35" i="51"/>
  <c r="B16" i="51"/>
  <c r="D5" i="50"/>
  <c r="D5" i="48"/>
  <c r="D7" i="46"/>
  <c r="D5" i="46" s="1"/>
  <c r="C10" i="42"/>
  <c r="D10" i="42"/>
  <c r="E10" i="42"/>
  <c r="F10" i="42"/>
  <c r="D42" i="36" l="1"/>
  <c r="D43" i="36"/>
  <c r="D44" i="36"/>
  <c r="D45" i="36"/>
  <c r="B25" i="35"/>
  <c r="B35" i="32" l="1"/>
  <c r="B36" i="32"/>
  <c r="C5" i="31" l="1"/>
  <c r="D5" i="31"/>
  <c r="B5" i="31"/>
  <c r="B33" i="30"/>
  <c r="B36" i="24" l="1"/>
  <c r="B18" i="24"/>
  <c r="B34" i="26"/>
  <c r="C34" i="26"/>
  <c r="N34" i="26"/>
  <c r="N32" i="25"/>
  <c r="C16" i="25"/>
  <c r="B16" i="25" s="1"/>
  <c r="H16" i="25"/>
  <c r="H17" i="25"/>
  <c r="K29" i="25"/>
  <c r="N27" i="25"/>
  <c r="P15" i="25"/>
  <c r="H20" i="25"/>
  <c r="G40" i="65" l="1"/>
  <c r="G39" i="65"/>
  <c r="G38" i="65"/>
  <c r="G37" i="65"/>
  <c r="G36" i="65"/>
  <c r="G35" i="65"/>
  <c r="G34" i="65"/>
  <c r="G28" i="65"/>
  <c r="G24" i="65"/>
  <c r="G22" i="65"/>
  <c r="G21" i="65"/>
  <c r="G19" i="65"/>
  <c r="G17" i="65"/>
  <c r="G16" i="65"/>
  <c r="G15" i="65"/>
  <c r="G14" i="65"/>
  <c r="G13" i="65"/>
  <c r="G12" i="65"/>
  <c r="G11" i="65"/>
  <c r="G10" i="65"/>
  <c r="D40" i="8" l="1"/>
  <c r="D41" i="8"/>
  <c r="D42" i="8"/>
  <c r="D43" i="8"/>
  <c r="D41" i="4"/>
  <c r="D42" i="4"/>
  <c r="D43" i="4"/>
  <c r="D44" i="4"/>
  <c r="C93" i="76" l="1"/>
  <c r="C92" i="76"/>
  <c r="C91" i="76"/>
  <c r="C90" i="76"/>
  <c r="C89" i="76"/>
  <c r="C88" i="76"/>
  <c r="C87" i="76"/>
  <c r="C86" i="76"/>
  <c r="C85" i="76"/>
  <c r="C84" i="76"/>
  <c r="C83" i="76"/>
  <c r="C82" i="76"/>
  <c r="C81" i="76"/>
  <c r="C80" i="76"/>
  <c r="C79" i="76"/>
  <c r="C78" i="76"/>
  <c r="C77" i="76"/>
  <c r="C76" i="76"/>
  <c r="C75" i="76"/>
  <c r="C74" i="76"/>
  <c r="C73" i="76"/>
  <c r="C72" i="76"/>
  <c r="C71" i="76"/>
  <c r="C70" i="76"/>
  <c r="C69" i="76"/>
  <c r="C68" i="76"/>
  <c r="C67" i="76"/>
  <c r="C66" i="76"/>
  <c r="C65" i="76"/>
  <c r="C64" i="76"/>
  <c r="C63" i="76"/>
  <c r="C62" i="76"/>
  <c r="C61" i="76"/>
  <c r="C60" i="76"/>
  <c r="C59" i="76"/>
  <c r="C58" i="76"/>
  <c r="C57" i="76"/>
  <c r="C56" i="76"/>
  <c r="C55" i="76"/>
  <c r="C54" i="76"/>
  <c r="C53" i="76"/>
  <c r="C52" i="76"/>
  <c r="C51" i="76"/>
  <c r="C50" i="76"/>
  <c r="C49" i="76"/>
  <c r="C48" i="76"/>
  <c r="C47" i="76"/>
  <c r="C46" i="76"/>
  <c r="C45" i="76"/>
  <c r="C44" i="76"/>
  <c r="C43" i="76"/>
  <c r="C42" i="76"/>
  <c r="C41" i="76"/>
  <c r="C40" i="76"/>
  <c r="C39" i="76"/>
  <c r="C38" i="76"/>
  <c r="C37" i="76"/>
  <c r="C36" i="76"/>
  <c r="C35" i="76"/>
  <c r="C34" i="76"/>
  <c r="C33" i="76"/>
  <c r="C32" i="76"/>
  <c r="C31" i="76"/>
  <c r="C30" i="76"/>
  <c r="C29" i="76"/>
  <c r="C28" i="76"/>
  <c r="C27" i="76"/>
  <c r="C26" i="76"/>
  <c r="C25" i="76"/>
  <c r="C24" i="76"/>
  <c r="C23" i="76"/>
  <c r="C22" i="76"/>
  <c r="C21" i="76"/>
  <c r="C20" i="76"/>
  <c r="C19" i="76"/>
  <c r="C18" i="76"/>
  <c r="C17" i="76"/>
  <c r="C16" i="76"/>
  <c r="C15" i="76"/>
  <c r="C14" i="76"/>
  <c r="C13" i="76"/>
  <c r="C12" i="76"/>
  <c r="C11" i="76"/>
  <c r="C10" i="76"/>
  <c r="C9" i="76"/>
  <c r="C8" i="76"/>
  <c r="C7" i="76"/>
  <c r="C6" i="76"/>
  <c r="E5" i="76"/>
  <c r="D5" i="76"/>
  <c r="C5" i="76" l="1"/>
  <c r="B26" i="35"/>
  <c r="C11" i="65" l="1"/>
  <c r="B16" i="7" l="1"/>
  <c r="B14" i="7"/>
  <c r="C10" i="44" l="1"/>
  <c r="C11" i="44"/>
  <c r="C7" i="44" s="1"/>
  <c r="C12" i="44"/>
  <c r="C13" i="44"/>
  <c r="C16" i="44"/>
  <c r="C17" i="44"/>
  <c r="C20" i="44"/>
  <c r="C21" i="44"/>
  <c r="C24" i="44"/>
  <c r="C25" i="44"/>
  <c r="C28" i="44"/>
  <c r="C29" i="44"/>
  <c r="C6" i="44"/>
  <c r="B36" i="51"/>
  <c r="B35" i="51" s="1"/>
  <c r="C5" i="50"/>
  <c r="C5" i="48"/>
  <c r="C7" i="46"/>
  <c r="C5" i="46" s="1"/>
  <c r="E37" i="42"/>
  <c r="C14" i="42"/>
  <c r="D14" i="42"/>
  <c r="E14" i="42"/>
  <c r="C5" i="36"/>
  <c r="C42" i="36" s="1"/>
  <c r="B38" i="35"/>
  <c r="B37" i="35" s="1"/>
  <c r="B24" i="35"/>
  <c r="D37" i="35"/>
  <c r="B38" i="34"/>
  <c r="B37" i="34" s="1"/>
  <c r="B24" i="34"/>
  <c r="D37" i="34"/>
  <c r="C5" i="58"/>
  <c r="C5" i="28"/>
  <c r="H28" i="26"/>
  <c r="D12" i="25"/>
  <c r="H24" i="25"/>
  <c r="D17" i="65"/>
  <c r="D40" i="65"/>
  <c r="D38" i="65"/>
  <c r="D37" i="65"/>
  <c r="D36" i="65"/>
  <c r="D28" i="65"/>
  <c r="D24" i="65"/>
  <c r="D21" i="65"/>
  <c r="D16" i="65"/>
  <c r="D15" i="65"/>
  <c r="D14" i="65"/>
  <c r="D13" i="65"/>
  <c r="D12" i="65"/>
  <c r="C39" i="65"/>
  <c r="C35" i="65"/>
  <c r="C34" i="65" s="1"/>
  <c r="C22" i="65"/>
  <c r="C19" i="65"/>
  <c r="B19" i="65"/>
  <c r="B11" i="65"/>
  <c r="B22" i="65"/>
  <c r="D22" i="65" s="1"/>
  <c r="B35" i="65"/>
  <c r="B39" i="65"/>
  <c r="C5" i="8"/>
  <c r="C5" i="4"/>
  <c r="C42" i="4" s="1"/>
  <c r="B28" i="44"/>
  <c r="B24" i="44"/>
  <c r="B20" i="44"/>
  <c r="B16" i="44"/>
  <c r="B12" i="44"/>
  <c r="B42" i="4"/>
  <c r="C93" i="75"/>
  <c r="C92" i="75"/>
  <c r="C91" i="75"/>
  <c r="C90" i="75"/>
  <c r="C89" i="75"/>
  <c r="C88" i="75"/>
  <c r="C87" i="75"/>
  <c r="C86" i="75"/>
  <c r="C85" i="75"/>
  <c r="C84" i="75"/>
  <c r="C83" i="75"/>
  <c r="C82" i="75"/>
  <c r="C81" i="75"/>
  <c r="C80" i="75"/>
  <c r="C79" i="75"/>
  <c r="C78" i="75"/>
  <c r="C77" i="75"/>
  <c r="C76" i="75"/>
  <c r="C75" i="75"/>
  <c r="C74" i="75"/>
  <c r="C73" i="75"/>
  <c r="C72" i="75"/>
  <c r="C71" i="75"/>
  <c r="C70" i="75"/>
  <c r="C69" i="75"/>
  <c r="C68" i="75"/>
  <c r="C67" i="75"/>
  <c r="C66" i="75"/>
  <c r="C65" i="75"/>
  <c r="C64" i="75"/>
  <c r="C63" i="75"/>
  <c r="C62" i="75"/>
  <c r="C61" i="75"/>
  <c r="C60" i="75"/>
  <c r="C59" i="75"/>
  <c r="C58" i="75"/>
  <c r="C57" i="75"/>
  <c r="C56" i="75"/>
  <c r="C55" i="75"/>
  <c r="C54" i="75"/>
  <c r="C53" i="75"/>
  <c r="C52" i="75"/>
  <c r="C51" i="75"/>
  <c r="C50" i="75"/>
  <c r="C49" i="75"/>
  <c r="C48" i="75"/>
  <c r="C47" i="75"/>
  <c r="C46" i="75"/>
  <c r="C45" i="75"/>
  <c r="C44" i="75"/>
  <c r="C43" i="75"/>
  <c r="C42" i="75"/>
  <c r="C41" i="75"/>
  <c r="C40" i="75"/>
  <c r="C39" i="75"/>
  <c r="C38" i="75"/>
  <c r="C37" i="75"/>
  <c r="C36" i="75"/>
  <c r="C35" i="75"/>
  <c r="C34" i="75"/>
  <c r="C33" i="75"/>
  <c r="C32" i="75"/>
  <c r="C31" i="75"/>
  <c r="C30" i="75"/>
  <c r="C29" i="75"/>
  <c r="C28" i="75"/>
  <c r="C27" i="75"/>
  <c r="C26" i="75"/>
  <c r="C25" i="75"/>
  <c r="C24" i="75"/>
  <c r="C23" i="75"/>
  <c r="C22" i="75"/>
  <c r="C21" i="75"/>
  <c r="C20" i="75"/>
  <c r="C19" i="75"/>
  <c r="C18" i="75"/>
  <c r="C17" i="75"/>
  <c r="C16" i="75"/>
  <c r="C15" i="75"/>
  <c r="C14" i="75"/>
  <c r="C13" i="75"/>
  <c r="C12" i="75"/>
  <c r="C11" i="75"/>
  <c r="C10" i="75"/>
  <c r="C9" i="75"/>
  <c r="C8" i="75"/>
  <c r="C7" i="75"/>
  <c r="E5" i="75"/>
  <c r="E8" i="55"/>
  <c r="C8" i="55" s="1"/>
  <c r="B21" i="52"/>
  <c r="B22" i="52"/>
  <c r="B23" i="52"/>
  <c r="B25" i="52"/>
  <c r="B20" i="52"/>
  <c r="L15" i="26"/>
  <c r="B10" i="44"/>
  <c r="B6" i="44" s="1"/>
  <c r="B11" i="44"/>
  <c r="B7" i="44" s="1"/>
  <c r="B13" i="44"/>
  <c r="B17" i="44"/>
  <c r="B21" i="44"/>
  <c r="B25" i="44"/>
  <c r="B29" i="44"/>
  <c r="D42" i="42"/>
  <c r="E42" i="42"/>
  <c r="F42" i="42"/>
  <c r="C42" i="42"/>
  <c r="B38" i="32"/>
  <c r="B37" i="32" s="1"/>
  <c r="D9" i="54"/>
  <c r="D11" i="54"/>
  <c r="B12" i="49"/>
  <c r="B5" i="48"/>
  <c r="B5" i="46"/>
  <c r="B42" i="36"/>
  <c r="B43" i="36"/>
  <c r="B44" i="36"/>
  <c r="B45" i="36"/>
  <c r="B40" i="8"/>
  <c r="B41" i="8"/>
  <c r="B42" i="8"/>
  <c r="B43" i="8"/>
  <c r="B41" i="4"/>
  <c r="B43" i="4"/>
  <c r="B44" i="4"/>
  <c r="B13" i="49"/>
  <c r="B10" i="49"/>
  <c r="B11" i="30"/>
  <c r="B11" i="31" s="1"/>
  <c r="D14" i="30"/>
  <c r="D14" i="31"/>
  <c r="B44" i="42"/>
  <c r="B20" i="42"/>
  <c r="D12" i="26"/>
  <c r="B12" i="26" s="1"/>
  <c r="E12" i="26"/>
  <c r="C12" i="25"/>
  <c r="B12" i="25"/>
  <c r="C24" i="25"/>
  <c r="H12" i="25"/>
  <c r="I18" i="26"/>
  <c r="B11" i="49"/>
  <c r="D8" i="52"/>
  <c r="D9" i="52"/>
  <c r="C9" i="52"/>
  <c r="B25" i="34"/>
  <c r="M15" i="55"/>
  <c r="N21" i="55" s="1"/>
  <c r="N15" i="55" s="1"/>
  <c r="I15" i="55"/>
  <c r="J16" i="55" s="1"/>
  <c r="E21" i="55"/>
  <c r="C21" i="55" s="1"/>
  <c r="E18" i="55"/>
  <c r="C18" i="55" s="1"/>
  <c r="E17" i="55"/>
  <c r="C17" i="55" s="1"/>
  <c r="E16" i="55"/>
  <c r="C16" i="55" s="1"/>
  <c r="E9" i="55"/>
  <c r="C9" i="55" s="1"/>
  <c r="E10" i="55"/>
  <c r="C10" i="55" s="1"/>
  <c r="E11" i="55"/>
  <c r="C11" i="55" s="1"/>
  <c r="E13" i="55"/>
  <c r="C13" i="55" s="1"/>
  <c r="M7" i="55"/>
  <c r="N10" i="55" s="1"/>
  <c r="I7" i="55"/>
  <c r="J13" i="55" s="1"/>
  <c r="B30" i="32"/>
  <c r="D28" i="26"/>
  <c r="J31" i="26"/>
  <c r="J30" i="26" s="1"/>
  <c r="H32" i="26"/>
  <c r="H31" i="26" s="1"/>
  <c r="H30" i="26" s="1"/>
  <c r="J18" i="26"/>
  <c r="G7" i="26"/>
  <c r="H32" i="25"/>
  <c r="D6" i="13"/>
  <c r="B31" i="42"/>
  <c r="B29" i="42" s="1"/>
  <c r="B12" i="42"/>
  <c r="F13" i="42" s="1"/>
  <c r="B19" i="42"/>
  <c r="G7" i="55"/>
  <c r="H8" i="55" s="1"/>
  <c r="B26" i="32"/>
  <c r="F18" i="26"/>
  <c r="J7" i="25"/>
  <c r="H7" i="25" s="1"/>
  <c r="I7" i="25"/>
  <c r="B7" i="13"/>
  <c r="C18" i="52"/>
  <c r="B23" i="42"/>
  <c r="D24" i="42" s="1"/>
  <c r="S15" i="55"/>
  <c r="T21" i="55" s="1"/>
  <c r="K15" i="55"/>
  <c r="L18" i="55" s="1"/>
  <c r="L15" i="55" s="1"/>
  <c r="L21" i="55"/>
  <c r="O7" i="55"/>
  <c r="P8" i="55" s="1"/>
  <c r="K7" i="55"/>
  <c r="L13" i="55" s="1"/>
  <c r="S7" i="55"/>
  <c r="T9" i="55" s="1"/>
  <c r="Q7" i="55"/>
  <c r="R9" i="55" s="1"/>
  <c r="C9" i="25"/>
  <c r="B16" i="42"/>
  <c r="E17" i="42" s="1"/>
  <c r="B14" i="49"/>
  <c r="B9" i="49"/>
  <c r="B8" i="49"/>
  <c r="B7" i="49"/>
  <c r="B6" i="49"/>
  <c r="D6" i="56"/>
  <c r="B36" i="35"/>
  <c r="B36" i="34"/>
  <c r="B34" i="51"/>
  <c r="C7" i="51"/>
  <c r="D7" i="51"/>
  <c r="B36" i="3"/>
  <c r="B35" i="3" s="1"/>
  <c r="B34" i="3"/>
  <c r="B33" i="3"/>
  <c r="B32" i="3"/>
  <c r="B29" i="3"/>
  <c r="B28" i="3"/>
  <c r="B27" i="3"/>
  <c r="B25" i="3"/>
  <c r="B24" i="3"/>
  <c r="B23" i="3"/>
  <c r="B20" i="3"/>
  <c r="B17" i="3"/>
  <c r="B16" i="3"/>
  <c r="B9" i="3"/>
  <c r="B10" i="3"/>
  <c r="B11" i="3"/>
  <c r="B12" i="3"/>
  <c r="B13" i="3"/>
  <c r="B14" i="3"/>
  <c r="B8" i="3"/>
  <c r="C8" i="3"/>
  <c r="D35" i="3"/>
  <c r="D37" i="2" s="1"/>
  <c r="D31" i="3"/>
  <c r="E31" i="3"/>
  <c r="F31" i="3"/>
  <c r="F30" i="3" s="1"/>
  <c r="G31" i="3"/>
  <c r="G30" i="3" s="1"/>
  <c r="D18" i="3"/>
  <c r="E18" i="3"/>
  <c r="F18" i="3"/>
  <c r="G18" i="3"/>
  <c r="D15" i="3"/>
  <c r="E15" i="3"/>
  <c r="F15" i="3"/>
  <c r="G15" i="3"/>
  <c r="D7" i="3"/>
  <c r="E7" i="3"/>
  <c r="F7" i="3"/>
  <c r="G7" i="3"/>
  <c r="D9" i="25"/>
  <c r="E17" i="25"/>
  <c r="E15" i="25" s="1"/>
  <c r="B21" i="42"/>
  <c r="D31" i="51"/>
  <c r="D30" i="51" s="1"/>
  <c r="B10" i="35"/>
  <c r="B11" i="35"/>
  <c r="B12" i="35"/>
  <c r="B13" i="35"/>
  <c r="B14" i="35"/>
  <c r="B15" i="35"/>
  <c r="B16" i="35"/>
  <c r="B18" i="35"/>
  <c r="B19" i="35"/>
  <c r="B22" i="35"/>
  <c r="B27" i="35"/>
  <c r="B29" i="35"/>
  <c r="B30" i="35"/>
  <c r="B31" i="35"/>
  <c r="B34" i="35"/>
  <c r="B35" i="35"/>
  <c r="B33" i="35" s="1"/>
  <c r="B32" i="35" s="1"/>
  <c r="F9" i="35"/>
  <c r="F17" i="35"/>
  <c r="F8" i="35" s="1"/>
  <c r="G26" i="35" s="1"/>
  <c r="F20" i="35"/>
  <c r="F33" i="35"/>
  <c r="F32" i="35" s="1"/>
  <c r="B7" i="30"/>
  <c r="B8" i="30"/>
  <c r="B16" i="30"/>
  <c r="B14" i="30" s="1"/>
  <c r="B19" i="30"/>
  <c r="B27" i="30"/>
  <c r="C30" i="30"/>
  <c r="C29" i="30" s="1"/>
  <c r="D30" i="30"/>
  <c r="D29" i="30" s="1"/>
  <c r="D29" i="31" s="1"/>
  <c r="B31" i="2"/>
  <c r="B25" i="2"/>
  <c r="B28" i="2"/>
  <c r="B29" i="2"/>
  <c r="B21" i="2"/>
  <c r="B22" i="2"/>
  <c r="B23" i="2"/>
  <c r="B26" i="2"/>
  <c r="B11" i="2"/>
  <c r="B16" i="2"/>
  <c r="B18" i="2"/>
  <c r="B19" i="2"/>
  <c r="D33" i="2"/>
  <c r="F33" i="2"/>
  <c r="F32" i="2" s="1"/>
  <c r="B38" i="2"/>
  <c r="B37" i="2" s="1"/>
  <c r="E5" i="49"/>
  <c r="B10" i="34"/>
  <c r="B11" i="34"/>
  <c r="B12" i="34"/>
  <c r="B13" i="34"/>
  <c r="B14" i="34"/>
  <c r="B15" i="34"/>
  <c r="B16" i="34"/>
  <c r="B19" i="34"/>
  <c r="B18" i="34"/>
  <c r="B22" i="34"/>
  <c r="B20" i="34" s="1"/>
  <c r="B27" i="34"/>
  <c r="B29" i="34"/>
  <c r="B30" i="34"/>
  <c r="B31" i="34"/>
  <c r="B21" i="34"/>
  <c r="B26" i="34"/>
  <c r="B35" i="34"/>
  <c r="B34" i="34"/>
  <c r="B33" i="34" s="1"/>
  <c r="B32" i="34" s="1"/>
  <c r="D9" i="34"/>
  <c r="D17" i="34"/>
  <c r="D20" i="34"/>
  <c r="D33" i="34"/>
  <c r="D32" i="34" s="1"/>
  <c r="F9" i="34"/>
  <c r="F17" i="34"/>
  <c r="F20" i="34"/>
  <c r="F33" i="34"/>
  <c r="F32" i="34" s="1"/>
  <c r="B10" i="32"/>
  <c r="B11" i="32"/>
  <c r="B13" i="32"/>
  <c r="B14" i="32"/>
  <c r="B15" i="32"/>
  <c r="B18" i="32"/>
  <c r="B19" i="32"/>
  <c r="B17" i="32" s="1"/>
  <c r="B22" i="32"/>
  <c r="B29" i="32"/>
  <c r="B31" i="32"/>
  <c r="B34" i="32"/>
  <c r="F9" i="32"/>
  <c r="F17" i="32"/>
  <c r="F33" i="32"/>
  <c r="F37" i="32"/>
  <c r="D9" i="32"/>
  <c r="D17" i="32"/>
  <c r="D20" i="32"/>
  <c r="D33" i="32"/>
  <c r="D32" i="32" s="1"/>
  <c r="C6" i="29"/>
  <c r="C14" i="29"/>
  <c r="C17" i="29"/>
  <c r="C5" i="29" s="1"/>
  <c r="C30" i="29"/>
  <c r="C29" i="29" s="1"/>
  <c r="D6" i="29"/>
  <c r="D17" i="29"/>
  <c r="K8" i="26"/>
  <c r="K9" i="26"/>
  <c r="I15" i="25"/>
  <c r="I18" i="25"/>
  <c r="I31" i="25"/>
  <c r="I30" i="25" s="1"/>
  <c r="N29" i="25"/>
  <c r="G15" i="25"/>
  <c r="J15" i="25"/>
  <c r="M15" i="25"/>
  <c r="G18" i="25"/>
  <c r="E32" i="25"/>
  <c r="E31" i="25" s="1"/>
  <c r="E30" i="25" s="1"/>
  <c r="N8" i="25"/>
  <c r="N7" i="25" s="1"/>
  <c r="P18" i="25"/>
  <c r="O18" i="25"/>
  <c r="N20" i="25"/>
  <c r="N28" i="25"/>
  <c r="N18" i="25" s="1"/>
  <c r="M18" i="25"/>
  <c r="L18" i="25"/>
  <c r="K20" i="25"/>
  <c r="K27" i="25"/>
  <c r="J18" i="25"/>
  <c r="H27" i="25"/>
  <c r="H28" i="25"/>
  <c r="H29" i="25"/>
  <c r="P7" i="25"/>
  <c r="P31" i="25"/>
  <c r="P30" i="25" s="1"/>
  <c r="O7" i="25"/>
  <c r="O15" i="25"/>
  <c r="O31" i="25"/>
  <c r="O30" i="25" s="1"/>
  <c r="N9" i="25"/>
  <c r="N17" i="25"/>
  <c r="N15" i="25" s="1"/>
  <c r="N31" i="25"/>
  <c r="M7" i="25"/>
  <c r="M31" i="25"/>
  <c r="M30" i="25" s="1"/>
  <c r="L7" i="25"/>
  <c r="L15" i="25"/>
  <c r="L31" i="25"/>
  <c r="L30" i="25" s="1"/>
  <c r="K9" i="25"/>
  <c r="K8" i="25"/>
  <c r="K17" i="25"/>
  <c r="K15" i="25"/>
  <c r="K32" i="25"/>
  <c r="K31" i="25" s="1"/>
  <c r="G7" i="25"/>
  <c r="G31" i="25"/>
  <c r="G30" i="25"/>
  <c r="F7" i="25"/>
  <c r="F15" i="25"/>
  <c r="F18" i="25"/>
  <c r="F31" i="25"/>
  <c r="F30" i="25" s="1"/>
  <c r="F6" i="25" s="1"/>
  <c r="E8" i="25"/>
  <c r="E9" i="25"/>
  <c r="E20" i="25"/>
  <c r="E29" i="25"/>
  <c r="E27" i="25"/>
  <c r="E28" i="25"/>
  <c r="C20" i="25"/>
  <c r="C8" i="25"/>
  <c r="D8" i="25"/>
  <c r="C17" i="25"/>
  <c r="C15" i="25" s="1"/>
  <c r="D27" i="25"/>
  <c r="D28" i="25"/>
  <c r="D29" i="25"/>
  <c r="C27" i="25"/>
  <c r="C28" i="25"/>
  <c r="C29" i="25"/>
  <c r="H9" i="25"/>
  <c r="H8" i="25"/>
  <c r="D17" i="25"/>
  <c r="C32" i="25"/>
  <c r="D32" i="25"/>
  <c r="E28" i="26"/>
  <c r="E17" i="26"/>
  <c r="E15" i="26" s="1"/>
  <c r="E9" i="26"/>
  <c r="L7" i="26"/>
  <c r="L31" i="26"/>
  <c r="L30" i="26" s="1"/>
  <c r="M7" i="26"/>
  <c r="M15" i="26"/>
  <c r="K15" i="26" s="1"/>
  <c r="M31" i="26"/>
  <c r="M30" i="26" s="1"/>
  <c r="H8" i="26"/>
  <c r="H9" i="26"/>
  <c r="B20" i="26"/>
  <c r="D20" i="26"/>
  <c r="C28" i="26"/>
  <c r="N9" i="26"/>
  <c r="N8" i="26"/>
  <c r="P7" i="26"/>
  <c r="O7" i="26"/>
  <c r="N7" i="26" s="1"/>
  <c r="P15" i="26"/>
  <c r="O15" i="26"/>
  <c r="P18" i="26"/>
  <c r="P31" i="26"/>
  <c r="P30" i="26" s="1"/>
  <c r="O18" i="26"/>
  <c r="O31" i="26"/>
  <c r="O30" i="26" s="1"/>
  <c r="C8" i="26"/>
  <c r="C9" i="26"/>
  <c r="C17" i="26"/>
  <c r="C15" i="26" s="1"/>
  <c r="F31" i="26"/>
  <c r="D8" i="26"/>
  <c r="B8" i="26" s="1"/>
  <c r="D9" i="26"/>
  <c r="G15" i="26"/>
  <c r="J15" i="26"/>
  <c r="G18" i="26"/>
  <c r="D18" i="26" s="1"/>
  <c r="G31" i="26"/>
  <c r="G30" i="26" s="1"/>
  <c r="E8" i="26"/>
  <c r="E32" i="26"/>
  <c r="E31" i="26"/>
  <c r="E30" i="26" s="1"/>
  <c r="F7" i="26"/>
  <c r="F15" i="26"/>
  <c r="I7" i="26"/>
  <c r="J7" i="26"/>
  <c r="J6" i="26" s="1"/>
  <c r="K17" i="26"/>
  <c r="K32" i="26"/>
  <c r="K31" i="26" s="1"/>
  <c r="K30" i="26" s="1"/>
  <c r="N17" i="26"/>
  <c r="N15" i="26" s="1"/>
  <c r="N20" i="26"/>
  <c r="N18" i="26"/>
  <c r="N32" i="26"/>
  <c r="N31" i="26" s="1"/>
  <c r="N30" i="26" s="1"/>
  <c r="N6" i="26" s="1"/>
  <c r="D17" i="26"/>
  <c r="H17" i="26"/>
  <c r="H15" i="26" s="1"/>
  <c r="E20" i="26"/>
  <c r="C32" i="26"/>
  <c r="D32" i="26"/>
  <c r="D30" i="29"/>
  <c r="D29" i="29" s="1"/>
  <c r="B7" i="29"/>
  <c r="B8" i="29"/>
  <c r="B16" i="29"/>
  <c r="B14" i="29" s="1"/>
  <c r="B19" i="29"/>
  <c r="B26" i="29"/>
  <c r="B26" i="31" s="1"/>
  <c r="B27" i="29"/>
  <c r="B28" i="29"/>
  <c r="B28" i="31" s="1"/>
  <c r="B31" i="29"/>
  <c r="C14" i="30"/>
  <c r="D17" i="30"/>
  <c r="D17" i="31" s="1"/>
  <c r="D6" i="30"/>
  <c r="C17" i="30"/>
  <c r="C5" i="30" s="1"/>
  <c r="C6" i="30"/>
  <c r="C6" i="31" s="1"/>
  <c r="B31" i="30"/>
  <c r="D9" i="35"/>
  <c r="D17" i="35"/>
  <c r="D20" i="35"/>
  <c r="D33" i="35"/>
  <c r="C19" i="3"/>
  <c r="C20" i="3"/>
  <c r="C21" i="3"/>
  <c r="C24" i="3"/>
  <c r="C25" i="3"/>
  <c r="C18" i="3" s="1"/>
  <c r="C26" i="3"/>
  <c r="C27" i="3"/>
  <c r="C28" i="3"/>
  <c r="C29" i="3"/>
  <c r="C23" i="3"/>
  <c r="C9" i="3"/>
  <c r="C10" i="3"/>
  <c r="C11" i="3"/>
  <c r="C12" i="3"/>
  <c r="C13" i="3"/>
  <c r="C14" i="3"/>
  <c r="C16" i="3"/>
  <c r="C17" i="3"/>
  <c r="C32" i="3"/>
  <c r="C33" i="3"/>
  <c r="C34" i="3"/>
  <c r="C31" i="3" s="1"/>
  <c r="C30" i="3" s="1"/>
  <c r="F37" i="42"/>
  <c r="B38" i="42"/>
  <c r="B40" i="42"/>
  <c r="B41" i="42"/>
  <c r="F29" i="42"/>
  <c r="C37" i="42"/>
  <c r="D37" i="42"/>
  <c r="C29" i="42"/>
  <c r="D29" i="42"/>
  <c r="E29" i="42"/>
  <c r="C18" i="42"/>
  <c r="C8" i="42" s="1"/>
  <c r="D18" i="42"/>
  <c r="D8" i="42" s="1"/>
  <c r="E18" i="42"/>
  <c r="F18" i="42"/>
  <c r="F8" i="42" s="1"/>
  <c r="D5" i="49"/>
  <c r="C15" i="51"/>
  <c r="C18" i="51"/>
  <c r="C31" i="51"/>
  <c r="C30" i="51" s="1"/>
  <c r="D15" i="51"/>
  <c r="D18" i="51"/>
  <c r="B17" i="51"/>
  <c r="B29" i="51"/>
  <c r="B24" i="51"/>
  <c r="B20" i="51"/>
  <c r="B32" i="51"/>
  <c r="B33" i="51"/>
  <c r="B25" i="51"/>
  <c r="B27" i="51"/>
  <c r="B28" i="51"/>
  <c r="B9" i="51"/>
  <c r="B10" i="51"/>
  <c r="B11" i="51"/>
  <c r="B12" i="51"/>
  <c r="B13" i="51"/>
  <c r="B14" i="51"/>
  <c r="B8" i="51"/>
  <c r="D18" i="52"/>
  <c r="B16" i="52"/>
  <c r="B17" i="52"/>
  <c r="C14" i="52"/>
  <c r="D14" i="52"/>
  <c r="B13" i="52"/>
  <c r="B12" i="52"/>
  <c r="C10" i="52"/>
  <c r="D10" i="52"/>
  <c r="F9" i="6"/>
  <c r="F17" i="6"/>
  <c r="F20" i="6"/>
  <c r="F33" i="6"/>
  <c r="F37" i="6"/>
  <c r="F32" i="6" s="1"/>
  <c r="D9" i="6"/>
  <c r="D17" i="6"/>
  <c r="D20" i="6"/>
  <c r="D33" i="6"/>
  <c r="D32" i="6" s="1"/>
  <c r="D37" i="6"/>
  <c r="B10" i="6"/>
  <c r="B11" i="6"/>
  <c r="B12" i="6"/>
  <c r="B13" i="6"/>
  <c r="B14" i="6"/>
  <c r="B15" i="6"/>
  <c r="B16" i="6"/>
  <c r="B18" i="6"/>
  <c r="B19" i="6"/>
  <c r="B21" i="6"/>
  <c r="B22" i="6"/>
  <c r="B23" i="6"/>
  <c r="B25" i="6"/>
  <c r="B26" i="6"/>
  <c r="B27" i="6"/>
  <c r="B28" i="6"/>
  <c r="B29" i="6"/>
  <c r="B30" i="6"/>
  <c r="B31" i="6"/>
  <c r="B34" i="6"/>
  <c r="B35" i="6"/>
  <c r="B36" i="6"/>
  <c r="B38" i="6"/>
  <c r="G31" i="7"/>
  <c r="D35" i="7"/>
  <c r="B35" i="7" s="1"/>
  <c r="C19" i="7"/>
  <c r="C20" i="7"/>
  <c r="C21" i="7"/>
  <c r="C24" i="7"/>
  <c r="C25" i="7"/>
  <c r="C26" i="7"/>
  <c r="C27" i="7"/>
  <c r="C28" i="7"/>
  <c r="C29" i="7"/>
  <c r="C23" i="7"/>
  <c r="B20" i="7"/>
  <c r="B23" i="7"/>
  <c r="B24" i="7"/>
  <c r="B25" i="7"/>
  <c r="B27" i="7"/>
  <c r="B28" i="7"/>
  <c r="B29" i="7"/>
  <c r="E7" i="7"/>
  <c r="G7" i="7"/>
  <c r="C7" i="7" s="1"/>
  <c r="E15" i="7"/>
  <c r="G15" i="7"/>
  <c r="E18" i="7"/>
  <c r="G18" i="7"/>
  <c r="E31" i="7"/>
  <c r="G35" i="7"/>
  <c r="D7" i="7"/>
  <c r="D15" i="7"/>
  <c r="D18" i="7"/>
  <c r="D31" i="7"/>
  <c r="F7" i="7"/>
  <c r="F15" i="7"/>
  <c r="F18" i="7"/>
  <c r="F31" i="7"/>
  <c r="F30" i="7" s="1"/>
  <c r="B8" i="7"/>
  <c r="C8" i="7"/>
  <c r="B9" i="7"/>
  <c r="C9" i="7"/>
  <c r="B10" i="7"/>
  <c r="C10" i="7"/>
  <c r="B11" i="7"/>
  <c r="C11" i="7"/>
  <c r="B12" i="7"/>
  <c r="C12" i="7"/>
  <c r="B13" i="7"/>
  <c r="C13" i="7"/>
  <c r="C14" i="7"/>
  <c r="C16" i="7"/>
  <c r="B17" i="7"/>
  <c r="C17" i="7"/>
  <c r="B32" i="7"/>
  <c r="C32" i="7"/>
  <c r="B33" i="7"/>
  <c r="C33" i="7"/>
  <c r="B34" i="7"/>
  <c r="C34" i="7"/>
  <c r="B36" i="7"/>
  <c r="C36" i="7"/>
  <c r="B35" i="13"/>
  <c r="B33" i="13"/>
  <c r="B32" i="13"/>
  <c r="B31" i="13"/>
  <c r="B28" i="13"/>
  <c r="B27" i="13"/>
  <c r="B26" i="13"/>
  <c r="B25" i="13"/>
  <c r="B24" i="13"/>
  <c r="B23" i="13"/>
  <c r="B22" i="13"/>
  <c r="B20" i="13"/>
  <c r="B19" i="13"/>
  <c r="B18" i="13"/>
  <c r="B15" i="13"/>
  <c r="B14" i="13" s="1"/>
  <c r="B16" i="13"/>
  <c r="B13" i="13"/>
  <c r="B12" i="13"/>
  <c r="B11" i="13"/>
  <c r="B10" i="13"/>
  <c r="B9" i="13"/>
  <c r="B8" i="13"/>
  <c r="C17" i="13"/>
  <c r="D17" i="13"/>
  <c r="E17" i="13"/>
  <c r="D14" i="13"/>
  <c r="C14" i="13"/>
  <c r="C6" i="13"/>
  <c r="C30" i="13"/>
  <c r="C34" i="13"/>
  <c r="D30" i="13"/>
  <c r="D34" i="13"/>
  <c r="E6" i="13"/>
  <c r="E30" i="13"/>
  <c r="E29" i="13" s="1"/>
  <c r="F32" i="42"/>
  <c r="B33" i="32"/>
  <c r="B32" i="32" s="1"/>
  <c r="B34" i="13"/>
  <c r="B37" i="6"/>
  <c r="G15" i="55"/>
  <c r="O15" i="55"/>
  <c r="C35" i="7"/>
  <c r="D32" i="42"/>
  <c r="E32" i="42"/>
  <c r="C32" i="42"/>
  <c r="B20" i="25"/>
  <c r="H31" i="25"/>
  <c r="B10" i="42"/>
  <c r="F11" i="42" s="1"/>
  <c r="T13" i="55"/>
  <c r="T10" i="55"/>
  <c r="J11" i="55"/>
  <c r="T16" i="55"/>
  <c r="T15" i="55" s="1"/>
  <c r="E30" i="7"/>
  <c r="B31" i="7"/>
  <c r="D30" i="7"/>
  <c r="B14" i="2"/>
  <c r="C15" i="3"/>
  <c r="N13" i="55"/>
  <c r="F30" i="26"/>
  <c r="C31" i="25"/>
  <c r="B6" i="29"/>
  <c r="C5" i="49"/>
  <c r="F5" i="49"/>
  <c r="B7" i="51"/>
  <c r="B5" i="50"/>
  <c r="C14" i="31"/>
  <c r="K18" i="25"/>
  <c r="C31" i="7"/>
  <c r="B36" i="2"/>
  <c r="B15" i="3"/>
  <c r="B15" i="2"/>
  <c r="B12" i="2"/>
  <c r="C13" i="42"/>
  <c r="E13" i="42"/>
  <c r="F27" i="42"/>
  <c r="E11" i="42"/>
  <c r="P16" i="55"/>
  <c r="T8" i="55"/>
  <c r="T11" i="55"/>
  <c r="B9" i="44"/>
  <c r="F8" i="34"/>
  <c r="F32" i="32"/>
  <c r="B19" i="31"/>
  <c r="B14" i="31"/>
  <c r="B30" i="30"/>
  <c r="D6" i="31"/>
  <c r="D5" i="29"/>
  <c r="C29" i="31"/>
  <c r="D31" i="26"/>
  <c r="K7" i="26"/>
  <c r="P6" i="26"/>
  <c r="B28" i="26"/>
  <c r="H18" i="26"/>
  <c r="D30" i="26"/>
  <c r="P6" i="25"/>
  <c r="K7" i="25"/>
  <c r="D31" i="25"/>
  <c r="E18" i="25"/>
  <c r="B24" i="25"/>
  <c r="N30" i="25"/>
  <c r="K30" i="25"/>
  <c r="L6" i="25"/>
  <c r="D30" i="25"/>
  <c r="B17" i="6"/>
  <c r="C43" i="4"/>
  <c r="B34" i="2"/>
  <c r="B30" i="2"/>
  <c r="E30" i="3"/>
  <c r="E6" i="3" s="1"/>
  <c r="D17" i="54"/>
  <c r="B15" i="51"/>
  <c r="D17" i="42"/>
  <c r="B32" i="42"/>
  <c r="D13" i="42"/>
  <c r="B13" i="42" s="1"/>
  <c r="D27" i="42"/>
  <c r="C24" i="42"/>
  <c r="B42" i="42"/>
  <c r="C43" i="42" s="1"/>
  <c r="E24" i="42"/>
  <c r="F24" i="42"/>
  <c r="B14" i="42"/>
  <c r="D15" i="42" s="1"/>
  <c r="C17" i="42"/>
  <c r="B17" i="42" s="1"/>
  <c r="C11" i="42"/>
  <c r="D11" i="42"/>
  <c r="P10" i="55"/>
  <c r="L10" i="55"/>
  <c r="L7" i="55" s="1"/>
  <c r="P13" i="55"/>
  <c r="J18" i="55"/>
  <c r="P11" i="55"/>
  <c r="P9" i="55"/>
  <c r="N7" i="55"/>
  <c r="J9" i="55"/>
  <c r="H17" i="55"/>
  <c r="J8" i="55"/>
  <c r="J10" i="55"/>
  <c r="H16" i="55"/>
  <c r="H18" i="55"/>
  <c r="C45" i="36"/>
  <c r="C44" i="36"/>
  <c r="C43" i="36"/>
  <c r="D43" i="42"/>
  <c r="F43" i="42"/>
  <c r="E43" i="42"/>
  <c r="E15" i="42"/>
  <c r="C15" i="42"/>
  <c r="B8" i="44" l="1"/>
  <c r="B5" i="44"/>
  <c r="C9" i="44"/>
  <c r="C44" i="4"/>
  <c r="C41" i="4"/>
  <c r="D39" i="65"/>
  <c r="D19" i="65"/>
  <c r="B9" i="6"/>
  <c r="J21" i="55"/>
  <c r="J17" i="55"/>
  <c r="E15" i="55"/>
  <c r="F21" i="55" s="1"/>
  <c r="C15" i="55"/>
  <c r="D21" i="55" s="1"/>
  <c r="R8" i="55"/>
  <c r="R13" i="55"/>
  <c r="R10" i="55"/>
  <c r="P7" i="55"/>
  <c r="C7" i="55"/>
  <c r="D10" i="55" s="1"/>
  <c r="E7" i="55"/>
  <c r="F8" i="55" s="1"/>
  <c r="D13" i="55"/>
  <c r="D9" i="55"/>
  <c r="H10" i="55"/>
  <c r="H11" i="55"/>
  <c r="H13" i="55"/>
  <c r="H9" i="55"/>
  <c r="F8" i="32"/>
  <c r="D10" i="54"/>
  <c r="C18" i="54"/>
  <c r="D6" i="51"/>
  <c r="B31" i="51"/>
  <c r="B30" i="51" s="1"/>
  <c r="C6" i="51"/>
  <c r="B5" i="49"/>
  <c r="C27" i="42"/>
  <c r="E27" i="42"/>
  <c r="E30" i="42"/>
  <c r="D30" i="42"/>
  <c r="F30" i="42"/>
  <c r="C30" i="42"/>
  <c r="E8" i="42"/>
  <c r="B9" i="35"/>
  <c r="B20" i="35"/>
  <c r="G32" i="34"/>
  <c r="G26" i="34"/>
  <c r="B17" i="34"/>
  <c r="G33" i="34"/>
  <c r="G10" i="34"/>
  <c r="B9" i="34"/>
  <c r="B8" i="34" s="1"/>
  <c r="G35" i="34"/>
  <c r="G36" i="34"/>
  <c r="G9" i="34"/>
  <c r="G13" i="34"/>
  <c r="G19" i="34"/>
  <c r="D8" i="34"/>
  <c r="E34" i="34" s="1"/>
  <c r="B20" i="32"/>
  <c r="B9" i="32"/>
  <c r="B8" i="32" s="1"/>
  <c r="C16" i="32" s="1"/>
  <c r="D8" i="32"/>
  <c r="E35" i="32" s="1"/>
  <c r="B29" i="30"/>
  <c r="B6" i="30"/>
  <c r="C30" i="31"/>
  <c r="B7" i="31"/>
  <c r="B8" i="31"/>
  <c r="D30" i="31"/>
  <c r="B17" i="29"/>
  <c r="B16" i="31"/>
  <c r="B32" i="26"/>
  <c r="F20" i="24"/>
  <c r="B18" i="26"/>
  <c r="C18" i="26"/>
  <c r="O6" i="26"/>
  <c r="M6" i="26"/>
  <c r="D15" i="26"/>
  <c r="B15" i="26" s="1"/>
  <c r="K6" i="26"/>
  <c r="B17" i="26"/>
  <c r="B19" i="24" s="1"/>
  <c r="B9" i="26"/>
  <c r="C7" i="26"/>
  <c r="C31" i="26"/>
  <c r="B31" i="26" s="1"/>
  <c r="I6" i="26"/>
  <c r="H7" i="26"/>
  <c r="D7" i="26"/>
  <c r="G6" i="26"/>
  <c r="E18" i="26"/>
  <c r="B14" i="24"/>
  <c r="E7" i="26"/>
  <c r="B32" i="25"/>
  <c r="D33" i="24" s="1"/>
  <c r="D32" i="24" s="1"/>
  <c r="B28" i="25"/>
  <c r="O6" i="25"/>
  <c r="C18" i="25"/>
  <c r="B17" i="25"/>
  <c r="B9" i="25"/>
  <c r="C7" i="25"/>
  <c r="M6" i="25"/>
  <c r="H30" i="25"/>
  <c r="C30" i="25"/>
  <c r="B30" i="25" s="1"/>
  <c r="H18" i="25"/>
  <c r="B29" i="25"/>
  <c r="D18" i="25"/>
  <c r="H15" i="25"/>
  <c r="I6" i="25"/>
  <c r="D15" i="25"/>
  <c r="B15" i="25" s="1"/>
  <c r="J6" i="25"/>
  <c r="D7" i="25"/>
  <c r="B30" i="24"/>
  <c r="B27" i="25"/>
  <c r="E7" i="25"/>
  <c r="E6" i="25" s="1"/>
  <c r="G6" i="25"/>
  <c r="B17" i="13"/>
  <c r="B6" i="13"/>
  <c r="F8" i="6"/>
  <c r="G19" i="6" s="1"/>
  <c r="B33" i="6"/>
  <c r="B32" i="6" s="1"/>
  <c r="B20" i="6"/>
  <c r="D8" i="6"/>
  <c r="E30" i="6" s="1"/>
  <c r="C18" i="7"/>
  <c r="F6" i="7"/>
  <c r="B15" i="7"/>
  <c r="E6" i="7"/>
  <c r="C15" i="7"/>
  <c r="B18" i="7"/>
  <c r="G6" i="3"/>
  <c r="F9" i="2"/>
  <c r="C7" i="3"/>
  <c r="F6" i="3"/>
  <c r="B35" i="2"/>
  <c r="B33" i="2" s="1"/>
  <c r="B32" i="2" s="1"/>
  <c r="F20" i="2"/>
  <c r="B7" i="3"/>
  <c r="D17" i="2"/>
  <c r="D9" i="2"/>
  <c r="D32" i="2"/>
  <c r="D8" i="2" s="1"/>
  <c r="D30" i="3"/>
  <c r="D6" i="3" s="1"/>
  <c r="D20" i="2"/>
  <c r="B27" i="2"/>
  <c r="B18" i="3"/>
  <c r="B13" i="2"/>
  <c r="D8" i="55"/>
  <c r="D11" i="55"/>
  <c r="B24" i="42"/>
  <c r="B11" i="24"/>
  <c r="H6" i="26"/>
  <c r="G38" i="32"/>
  <c r="B43" i="42"/>
  <c r="B31" i="25"/>
  <c r="E38" i="34"/>
  <c r="E16" i="34"/>
  <c r="E14" i="34"/>
  <c r="E15" i="34"/>
  <c r="E25" i="34"/>
  <c r="E9" i="34"/>
  <c r="E12" i="34"/>
  <c r="E32" i="34"/>
  <c r="E17" i="34"/>
  <c r="E22" i="34"/>
  <c r="E35" i="34"/>
  <c r="E31" i="34"/>
  <c r="E11" i="34"/>
  <c r="E13" i="34"/>
  <c r="E30" i="34"/>
  <c r="G13" i="35"/>
  <c r="G24" i="35"/>
  <c r="G19" i="35"/>
  <c r="B17" i="2"/>
  <c r="B30" i="13"/>
  <c r="B29" i="13" s="1"/>
  <c r="C17" i="31"/>
  <c r="B17" i="35"/>
  <c r="J15" i="55"/>
  <c r="B18" i="54"/>
  <c r="C5" i="75"/>
  <c r="D35" i="65"/>
  <c r="G20" i="34"/>
  <c r="G22" i="34"/>
  <c r="G17" i="34"/>
  <c r="G30" i="34"/>
  <c r="G34" i="34"/>
  <c r="G11" i="34"/>
  <c r="G17" i="35"/>
  <c r="T7" i="55"/>
  <c r="D29" i="13"/>
  <c r="D5" i="13" s="1"/>
  <c r="C29" i="13"/>
  <c r="C5" i="13" s="1"/>
  <c r="G30" i="7"/>
  <c r="B18" i="51"/>
  <c r="B6" i="51" s="1"/>
  <c r="B18" i="52"/>
  <c r="L6" i="26"/>
  <c r="F17" i="2"/>
  <c r="B10" i="2"/>
  <c r="B9" i="2" s="1"/>
  <c r="B31" i="3"/>
  <c r="B30" i="3" s="1"/>
  <c r="B34" i="65"/>
  <c r="B10" i="65" s="1"/>
  <c r="C8" i="44"/>
  <c r="B13" i="56"/>
  <c r="B12" i="56"/>
  <c r="B14" i="56"/>
  <c r="B10" i="52"/>
  <c r="B14" i="52"/>
  <c r="B9" i="52"/>
  <c r="D6" i="52"/>
  <c r="C6" i="52"/>
  <c r="D11" i="65"/>
  <c r="D17" i="24"/>
  <c r="C6" i="3"/>
  <c r="K6" i="25"/>
  <c r="B6" i="31"/>
  <c r="P18" i="55"/>
  <c r="P21" i="55"/>
  <c r="P17" i="55"/>
  <c r="E19" i="6"/>
  <c r="B30" i="7"/>
  <c r="D6" i="7"/>
  <c r="J7" i="55"/>
  <c r="B30" i="42"/>
  <c r="N6" i="25"/>
  <c r="B5" i="13"/>
  <c r="F13" i="55"/>
  <c r="F9" i="55"/>
  <c r="F11" i="55"/>
  <c r="F10" i="55"/>
  <c r="B22" i="24"/>
  <c r="C10" i="65"/>
  <c r="G35" i="35"/>
  <c r="G22" i="35"/>
  <c r="G32" i="35"/>
  <c r="G11" i="35"/>
  <c r="G20" i="35"/>
  <c r="G33" i="35"/>
  <c r="G30" i="35"/>
  <c r="G10" i="35"/>
  <c r="G9" i="35"/>
  <c r="G34" i="35"/>
  <c r="H6" i="25"/>
  <c r="C30" i="26"/>
  <c r="F6" i="26"/>
  <c r="D32" i="35"/>
  <c r="E20" i="34"/>
  <c r="G24" i="34"/>
  <c r="G14" i="34"/>
  <c r="H15" i="55"/>
  <c r="H21" i="55"/>
  <c r="B7" i="7"/>
  <c r="E5" i="13"/>
  <c r="B37" i="42"/>
  <c r="B27" i="31"/>
  <c r="B17" i="30"/>
  <c r="B17" i="31" s="1"/>
  <c r="C41" i="8"/>
  <c r="C42" i="8"/>
  <c r="C40" i="8"/>
  <c r="C43" i="8"/>
  <c r="B30" i="29"/>
  <c r="B31" i="31"/>
  <c r="B8" i="25"/>
  <c r="D5" i="30"/>
  <c r="B18" i="42"/>
  <c r="C5" i="44"/>
  <c r="E37" i="34"/>
  <c r="D10" i="65" l="1"/>
  <c r="D34" i="65"/>
  <c r="G32" i="6"/>
  <c r="G21" i="6"/>
  <c r="G11" i="6"/>
  <c r="G23" i="6"/>
  <c r="G15" i="6"/>
  <c r="B8" i="6"/>
  <c r="C22" i="6" s="1"/>
  <c r="G10" i="6"/>
  <c r="E9" i="6"/>
  <c r="E12" i="6"/>
  <c r="G9" i="6"/>
  <c r="G26" i="6"/>
  <c r="G27" i="6"/>
  <c r="G38" i="6"/>
  <c r="G33" i="6"/>
  <c r="G14" i="6"/>
  <c r="E25" i="6"/>
  <c r="E32" i="6"/>
  <c r="E14" i="6"/>
  <c r="E31" i="6"/>
  <c r="E34" i="6"/>
  <c r="E16" i="6"/>
  <c r="E22" i="6"/>
  <c r="E38" i="6"/>
  <c r="E33" i="6"/>
  <c r="G36" i="6"/>
  <c r="G12" i="6"/>
  <c r="G17" i="6"/>
  <c r="G18" i="6"/>
  <c r="G16" i="6"/>
  <c r="G35" i="6"/>
  <c r="G34" i="6"/>
  <c r="G37" i="6"/>
  <c r="G22" i="6"/>
  <c r="G13" i="6"/>
  <c r="G20" i="6"/>
  <c r="G30" i="6"/>
  <c r="B20" i="2"/>
  <c r="F8" i="2"/>
  <c r="G33" i="2" s="1"/>
  <c r="D18" i="55"/>
  <c r="D16" i="55"/>
  <c r="D17" i="55"/>
  <c r="F18" i="55"/>
  <c r="F15" i="55" s="1"/>
  <c r="F17" i="55"/>
  <c r="F16" i="55"/>
  <c r="R7" i="55"/>
  <c r="H7" i="55"/>
  <c r="G36" i="32"/>
  <c r="G14" i="32"/>
  <c r="G32" i="32"/>
  <c r="G19" i="32"/>
  <c r="G11" i="32"/>
  <c r="G17" i="32"/>
  <c r="G37" i="32"/>
  <c r="G30" i="32"/>
  <c r="G10" i="32"/>
  <c r="G15" i="32"/>
  <c r="G34" i="32"/>
  <c r="G23" i="32"/>
  <c r="G33" i="32"/>
  <c r="G9" i="32"/>
  <c r="E20" i="32"/>
  <c r="E11" i="32"/>
  <c r="E18" i="32"/>
  <c r="C9" i="32"/>
  <c r="C36" i="32"/>
  <c r="C35" i="32"/>
  <c r="C37" i="32"/>
  <c r="E29" i="32"/>
  <c r="E13" i="32"/>
  <c r="E19" i="32"/>
  <c r="E32" i="32"/>
  <c r="E38" i="32"/>
  <c r="E33" i="32"/>
  <c r="E34" i="32"/>
  <c r="E37" i="32"/>
  <c r="E9" i="32"/>
  <c r="E26" i="32"/>
  <c r="E17" i="32"/>
  <c r="D18" i="54"/>
  <c r="B6" i="52"/>
  <c r="B7" i="56"/>
  <c r="B9" i="56"/>
  <c r="B10" i="56"/>
  <c r="B8" i="35"/>
  <c r="C29" i="35" s="1"/>
  <c r="C10" i="34"/>
  <c r="C38" i="34"/>
  <c r="C37" i="34"/>
  <c r="C35" i="34"/>
  <c r="G8" i="34"/>
  <c r="C20" i="34"/>
  <c r="C19" i="34"/>
  <c r="C9" i="34"/>
  <c r="C36" i="34"/>
  <c r="C17" i="34"/>
  <c r="C15" i="34"/>
  <c r="C18" i="34"/>
  <c r="C11" i="34"/>
  <c r="C32" i="34"/>
  <c r="C31" i="34"/>
  <c r="C29" i="34"/>
  <c r="C12" i="34"/>
  <c r="C13" i="34"/>
  <c r="C33" i="34"/>
  <c r="C25" i="34"/>
  <c r="C24" i="34"/>
  <c r="C30" i="34"/>
  <c r="C26" i="34"/>
  <c r="E10" i="34"/>
  <c r="E26" i="34"/>
  <c r="E18" i="34"/>
  <c r="E29" i="34"/>
  <c r="E19" i="34"/>
  <c r="E27" i="34"/>
  <c r="E36" i="34"/>
  <c r="E33" i="34"/>
  <c r="E8" i="34"/>
  <c r="C27" i="34"/>
  <c r="C14" i="34"/>
  <c r="C22" i="34"/>
  <c r="C16" i="34"/>
  <c r="C34" i="34"/>
  <c r="E10" i="32"/>
  <c r="E31" i="32"/>
  <c r="E22" i="32"/>
  <c r="E14" i="32"/>
  <c r="E30" i="32"/>
  <c r="D6" i="26"/>
  <c r="B7" i="26"/>
  <c r="E6" i="26"/>
  <c r="C6" i="25"/>
  <c r="B31" i="24"/>
  <c r="D6" i="25"/>
  <c r="B29" i="24"/>
  <c r="B18" i="25"/>
  <c r="E29" i="6"/>
  <c r="E28" i="6"/>
  <c r="E15" i="6"/>
  <c r="E13" i="6"/>
  <c r="E18" i="6"/>
  <c r="E35" i="6"/>
  <c r="E10" i="6"/>
  <c r="C30" i="6"/>
  <c r="E37" i="6"/>
  <c r="E27" i="6"/>
  <c r="E36" i="6"/>
  <c r="E26" i="6"/>
  <c r="E11" i="6"/>
  <c r="E17" i="6"/>
  <c r="E20" i="6"/>
  <c r="B6" i="7"/>
  <c r="G17" i="2"/>
  <c r="G13" i="2"/>
  <c r="G34" i="2"/>
  <c r="G36" i="2"/>
  <c r="G10" i="2"/>
  <c r="G21" i="2"/>
  <c r="G9" i="2"/>
  <c r="G20" i="2"/>
  <c r="G23" i="2"/>
  <c r="G32" i="2"/>
  <c r="G12" i="2"/>
  <c r="G16" i="2"/>
  <c r="G18" i="2"/>
  <c r="B6" i="3"/>
  <c r="G8" i="35"/>
  <c r="G6" i="7"/>
  <c r="C30" i="7"/>
  <c r="C6" i="7" s="1"/>
  <c r="G14" i="2"/>
  <c r="G27" i="2"/>
  <c r="G22" i="2"/>
  <c r="D7" i="55"/>
  <c r="B8" i="56"/>
  <c r="F6" i="56"/>
  <c r="D15" i="55"/>
  <c r="B30" i="26"/>
  <c r="C6" i="26"/>
  <c r="F41" i="42"/>
  <c r="D41" i="42"/>
  <c r="E41" i="42"/>
  <c r="C41" i="42"/>
  <c r="B27" i="42"/>
  <c r="B26" i="24"/>
  <c r="E18" i="2"/>
  <c r="E13" i="2"/>
  <c r="E36" i="2"/>
  <c r="E26" i="2"/>
  <c r="E27" i="2"/>
  <c r="E22" i="2"/>
  <c r="E28" i="2"/>
  <c r="E37" i="2"/>
  <c r="E38" i="2"/>
  <c r="E31" i="2"/>
  <c r="E34" i="2"/>
  <c r="E35" i="2"/>
  <c r="E25" i="2"/>
  <c r="E29" i="2"/>
  <c r="E19" i="2"/>
  <c r="E30" i="2"/>
  <c r="E14" i="2"/>
  <c r="E10" i="2"/>
  <c r="E12" i="2"/>
  <c r="E32" i="2"/>
  <c r="E9" i="2"/>
  <c r="E15" i="2"/>
  <c r="E11" i="2"/>
  <c r="E16" i="2"/>
  <c r="E17" i="2"/>
  <c r="F7" i="55"/>
  <c r="F17" i="24"/>
  <c r="F9" i="24"/>
  <c r="C32" i="32"/>
  <c r="C13" i="32"/>
  <c r="C11" i="32"/>
  <c r="C19" i="32"/>
  <c r="C15" i="32"/>
  <c r="C34" i="32"/>
  <c r="C38" i="32"/>
  <c r="C30" i="32"/>
  <c r="C17" i="32"/>
  <c r="C22" i="32"/>
  <c r="C31" i="32"/>
  <c r="C33" i="32"/>
  <c r="C14" i="32"/>
  <c r="C29" i="32"/>
  <c r="C26" i="32"/>
  <c r="C18" i="32"/>
  <c r="C10" i="32"/>
  <c r="C20" i="32"/>
  <c r="D8" i="35"/>
  <c r="E25" i="35" s="1"/>
  <c r="C32" i="35"/>
  <c r="C22" i="35"/>
  <c r="C27" i="35"/>
  <c r="C20" i="35"/>
  <c r="C35" i="35"/>
  <c r="C31" i="35"/>
  <c r="C11" i="35"/>
  <c r="E20" i="2"/>
  <c r="B5" i="30"/>
  <c r="F33" i="24"/>
  <c r="B34" i="24"/>
  <c r="B17" i="24"/>
  <c r="D22" i="42"/>
  <c r="C22" i="42"/>
  <c r="E22" i="42"/>
  <c r="F22" i="42"/>
  <c r="B8" i="42"/>
  <c r="B7" i="25"/>
  <c r="B29" i="29"/>
  <c r="B30" i="31"/>
  <c r="B8" i="2"/>
  <c r="P15" i="55"/>
  <c r="G8" i="6" l="1"/>
  <c r="C11" i="6"/>
  <c r="C37" i="6"/>
  <c r="C12" i="6"/>
  <c r="C35" i="6"/>
  <c r="C9" i="6"/>
  <c r="C21" i="6"/>
  <c r="C18" i="6"/>
  <c r="C17" i="6"/>
  <c r="C27" i="6"/>
  <c r="C26" i="6"/>
  <c r="C14" i="6"/>
  <c r="C19" i="6"/>
  <c r="C34" i="6"/>
  <c r="C10" i="6"/>
  <c r="C29" i="6"/>
  <c r="C32" i="6"/>
  <c r="C13" i="6"/>
  <c r="C33" i="6"/>
  <c r="C28" i="6"/>
  <c r="C36" i="6"/>
  <c r="C16" i="6"/>
  <c r="C23" i="6"/>
  <c r="C15" i="6"/>
  <c r="C31" i="6"/>
  <c r="C25" i="6"/>
  <c r="C38" i="6"/>
  <c r="C20" i="6"/>
  <c r="E8" i="6"/>
  <c r="G11" i="2"/>
  <c r="G15" i="2"/>
  <c r="G19" i="2"/>
  <c r="G30" i="2"/>
  <c r="G35" i="2"/>
  <c r="E8" i="32"/>
  <c r="G8" i="32"/>
  <c r="E6" i="56"/>
  <c r="C24" i="35"/>
  <c r="C17" i="35"/>
  <c r="C36" i="35"/>
  <c r="C13" i="35"/>
  <c r="C26" i="35"/>
  <c r="C25" i="35"/>
  <c r="C16" i="35"/>
  <c r="C19" i="35"/>
  <c r="C12" i="35"/>
  <c r="C38" i="35"/>
  <c r="C14" i="35"/>
  <c r="C18" i="35"/>
  <c r="C37" i="35"/>
  <c r="C10" i="35"/>
  <c r="C34" i="35"/>
  <c r="C15" i="35"/>
  <c r="C30" i="35"/>
  <c r="C33" i="35"/>
  <c r="C9" i="35"/>
  <c r="C8" i="35" s="1"/>
  <c r="E32" i="35"/>
  <c r="E18" i="35"/>
  <c r="C8" i="34"/>
  <c r="B6" i="26"/>
  <c r="D20" i="24"/>
  <c r="G8" i="2"/>
  <c r="B22" i="42"/>
  <c r="C8" i="32"/>
  <c r="E16" i="35"/>
  <c r="E15" i="35"/>
  <c r="E33" i="2"/>
  <c r="C12" i="2"/>
  <c r="C23" i="2"/>
  <c r="C37" i="2"/>
  <c r="C28" i="2"/>
  <c r="C18" i="2"/>
  <c r="C22" i="2"/>
  <c r="C16" i="2"/>
  <c r="C30" i="2"/>
  <c r="C27" i="2"/>
  <c r="C15" i="2"/>
  <c r="C13" i="2"/>
  <c r="C14" i="2"/>
  <c r="C29" i="2"/>
  <c r="C21" i="2"/>
  <c r="C25" i="2"/>
  <c r="C11" i="2"/>
  <c r="C31" i="2"/>
  <c r="C10" i="2"/>
  <c r="C38" i="2"/>
  <c r="C19" i="2"/>
  <c r="C34" i="2"/>
  <c r="C26" i="2"/>
  <c r="C35" i="2"/>
  <c r="C33" i="2"/>
  <c r="C17" i="2"/>
  <c r="C9" i="2"/>
  <c r="C36" i="2"/>
  <c r="B10" i="24"/>
  <c r="D9" i="24"/>
  <c r="F32" i="24"/>
  <c r="F8" i="24" s="1"/>
  <c r="B29" i="31"/>
  <c r="B5" i="29"/>
  <c r="C9" i="42"/>
  <c r="D9" i="42"/>
  <c r="F9" i="42"/>
  <c r="E9" i="42"/>
  <c r="B11" i="56"/>
  <c r="C20" i="2"/>
  <c r="C32" i="2"/>
  <c r="B6" i="25"/>
  <c r="B33" i="24"/>
  <c r="E38" i="35"/>
  <c r="E11" i="35"/>
  <c r="E31" i="35"/>
  <c r="E13" i="35"/>
  <c r="E35" i="35"/>
  <c r="E29" i="35"/>
  <c r="E17" i="35"/>
  <c r="E19" i="35"/>
  <c r="E36" i="35"/>
  <c r="E30" i="35"/>
  <c r="E14" i="35"/>
  <c r="E34" i="35"/>
  <c r="E10" i="35"/>
  <c r="E26" i="35"/>
  <c r="E20" i="35"/>
  <c r="E27" i="35"/>
  <c r="E9" i="35"/>
  <c r="E12" i="35"/>
  <c r="E22" i="35"/>
  <c r="E37" i="35"/>
  <c r="E33" i="35"/>
  <c r="E8" i="2"/>
  <c r="C28" i="42"/>
  <c r="F28" i="42"/>
  <c r="E28" i="42"/>
  <c r="D28" i="42"/>
  <c r="B20" i="24"/>
  <c r="C8" i="6" l="1"/>
  <c r="G33" i="24"/>
  <c r="G36" i="24"/>
  <c r="B9" i="42"/>
  <c r="C6" i="56"/>
  <c r="D8" i="24"/>
  <c r="B9" i="24"/>
  <c r="C8" i="2"/>
  <c r="G14" i="24"/>
  <c r="G11" i="24"/>
  <c r="G30" i="24"/>
  <c r="G22" i="24"/>
  <c r="G20" i="24"/>
  <c r="G19" i="24"/>
  <c r="G34" i="24"/>
  <c r="G10" i="24"/>
  <c r="B28" i="42"/>
  <c r="E8" i="35"/>
  <c r="G32" i="24"/>
  <c r="G17" i="24"/>
  <c r="B32" i="24"/>
  <c r="G9" i="24"/>
  <c r="E9" i="24" l="1"/>
  <c r="B6" i="56"/>
  <c r="B8" i="24"/>
  <c r="G8" i="24"/>
  <c r="E34" i="24"/>
  <c r="E22" i="24"/>
  <c r="E31" i="24"/>
  <c r="E29" i="24"/>
  <c r="E14" i="24"/>
  <c r="E33" i="24"/>
  <c r="E30" i="24"/>
  <c r="E11" i="24"/>
  <c r="E19" i="24"/>
  <c r="E32" i="24"/>
  <c r="E17" i="24"/>
  <c r="E26" i="24"/>
  <c r="E10" i="24"/>
  <c r="E20" i="24"/>
  <c r="C36" i="24" l="1"/>
  <c r="C32" i="24"/>
  <c r="C18" i="24"/>
  <c r="E8" i="24"/>
  <c r="C29" i="24"/>
  <c r="C14" i="24"/>
  <c r="C11" i="24"/>
  <c r="C31" i="24"/>
  <c r="C30" i="24"/>
  <c r="C19" i="24"/>
  <c r="C22" i="24"/>
  <c r="C17" i="24"/>
  <c r="C34" i="24"/>
  <c r="C26" i="24"/>
  <c r="C10" i="24"/>
  <c r="C33" i="24"/>
  <c r="C20" i="24"/>
  <c r="C9" i="24"/>
  <c r="C8" i="24" l="1"/>
</calcChain>
</file>

<file path=xl/sharedStrings.xml><?xml version="1.0" encoding="utf-8"?>
<sst xmlns="http://schemas.openxmlformats.org/spreadsheetml/2006/main" count="1479" uniqueCount="446">
  <si>
    <t xml:space="preserve">                              </t>
  </si>
  <si>
    <t xml:space="preserve">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</si>
  <si>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</t>
  </si>
  <si>
    <t xml:space="preserve">                                     </t>
  </si>
  <si>
    <t xml:space="preserve">                                                                   </t>
  </si>
  <si>
    <t>Непосо-чена група инвал.</t>
  </si>
  <si>
    <t xml:space="preserve">   - с непосочена група инвалидност</t>
  </si>
  <si>
    <t>1.Наборна военна служба след  02.12.1995 г.</t>
  </si>
  <si>
    <t>2.Неработещи майки след  02.12.1995 г.</t>
  </si>
  <si>
    <t>4.Платен и неплатен отпуск за отглеждане на малко дете след 01.01.2000 г.</t>
  </si>
  <si>
    <t>6. Неплатен отпуск за временна неработоспособност след 01.01.2000 г. до 31.12.2002 г.</t>
  </si>
  <si>
    <t>7. Гледане на  дете - инвалид или съпруг/а - инвалид след 01.01.2001 г.</t>
  </si>
  <si>
    <t>8. Мирновременна алтернативна служба след 01.01.2002 г.</t>
  </si>
  <si>
    <t>9. Обезщетение за безработица след 01.01.2002 г.</t>
  </si>
  <si>
    <t>11. Платен и неплатен отпуск за временна неработоспособност  и бременност и раждане след 01.01.2003 г.</t>
  </si>
  <si>
    <t xml:space="preserve">3.Социални пенсии за инвалидност </t>
  </si>
  <si>
    <t>3.Гледане на дете - инвалид  до 16 г. след 01.01.1996 г. до 31.12.2000 г.</t>
  </si>
  <si>
    <t>10. Стаж по чл.10. ал.2. т.6 и 7 от КСО и чл.9. ал.3 т.3 от  КСО</t>
  </si>
  <si>
    <t>Забележка: 1. Наблюдават се само водещите пенсии.</t>
  </si>
  <si>
    <t xml:space="preserve">                       съобразно тяхната структура.</t>
  </si>
  <si>
    <t xml:space="preserve">Производство на хартия, картон и изделия от хартия и картон
</t>
  </si>
  <si>
    <t>Производство на машини и оборудване с общо и специално предназначение; Производство на въоръжение и боеприпаси</t>
  </si>
  <si>
    <t>Пътнически железопътен транспорт, междуселищен; Товарен железопътен транспорт; Складиране на товари и спомагателни дейности в железопътния транспорт</t>
  </si>
  <si>
    <t>Складиране на товари и спомагателни дейности в транспорта (без железопътен транспорт)</t>
  </si>
  <si>
    <t xml:space="preserve">ХУМАННО ЗДРАВЕОПАЗВАНЕ И СОЦИАЛНА РАБОТА /без медицинска сестра, акушерка, рехабилитатор, фелдшер и лаборант, включително главните и старшите/; Ветеринарномедицинска дейност </t>
  </si>
  <si>
    <t>Дейност на болници /без  началник клиника/отделение, медицинска сестра, акушерка, рехабилитатор, фелдшер и лаборант, включително главните и старшите/</t>
  </si>
  <si>
    <t xml:space="preserve">                    </t>
  </si>
  <si>
    <t>2.Инвалидност поради трудова злополука и професионална болест - ЗПЗСК</t>
  </si>
  <si>
    <t xml:space="preserve">1.Инвалидност поради трудова злополука и професионална болест </t>
  </si>
  <si>
    <t>Осигурителен стаж и възраст - чл. 69</t>
  </si>
  <si>
    <t>Забележка: Наблюдават се само водещите пенсии.</t>
  </si>
  <si>
    <t>Забележка: В броя на новоотпуснатите пенсии са включени преминалите от едно</t>
  </si>
  <si>
    <t xml:space="preserve">                   ТП на НОИ  в друго и възобновените с (без) разпореждане.</t>
  </si>
  <si>
    <t>Забележка: В броя на прекратените пенсии са включени прекратените поради преминаване от едно ТП на НОИ в друго и поради промяна на вида на пенсията.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</si>
  <si>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</si>
  <si>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1.Старост/Поборнически/</t>
  </si>
  <si>
    <t xml:space="preserve">  Видове пенсии </t>
  </si>
  <si>
    <t xml:space="preserve">2.Пенсии за осигурителен стаж и възраст       </t>
  </si>
  <si>
    <t>С осигурителен стаж  I категория</t>
  </si>
  <si>
    <t>С осигурителен стаж  II  категория</t>
  </si>
  <si>
    <t>С осигурителен стаж  III категория</t>
  </si>
  <si>
    <t xml:space="preserve">Със смесен осигурителен стаж </t>
  </si>
  <si>
    <t>1.</t>
  </si>
  <si>
    <t>2.</t>
  </si>
  <si>
    <t>3.</t>
  </si>
  <si>
    <t>4.</t>
  </si>
  <si>
    <t>5.</t>
  </si>
  <si>
    <t>6.</t>
  </si>
  <si>
    <t>над 90%</t>
  </si>
  <si>
    <t>от 71 до 90%</t>
  </si>
  <si>
    <t>от 50 до 70%</t>
  </si>
  <si>
    <t>2.Пенсии за осигурителен стаж и възраст</t>
  </si>
  <si>
    <t xml:space="preserve">1.Инвалидност поради общо заболяване                 </t>
  </si>
  <si>
    <t>1.Инвалидност поради общо заболяване</t>
  </si>
  <si>
    <t>2.Пенсии за военна инвалидност</t>
  </si>
  <si>
    <t xml:space="preserve">1.Инвалидност поради трудова злополука  и професионална болест </t>
  </si>
  <si>
    <t xml:space="preserve">7.Частни занаятчии, търговци и др.                     </t>
  </si>
  <si>
    <t>Възобновени с разпореждане</t>
  </si>
  <si>
    <t xml:space="preserve">4.Инвалидност - общо забол. - ЗПЗСК                 </t>
  </si>
  <si>
    <t xml:space="preserve">3.Пенсии за осигурит. стаж и възраст-ЗПЗСК                                               </t>
  </si>
  <si>
    <t>2.Инвалидност поради трудова злополука  и професионална болест - ЗПЗСК</t>
  </si>
  <si>
    <t>ОБЩО</t>
  </si>
  <si>
    <t>%</t>
  </si>
  <si>
    <t xml:space="preserve">В С И Ч К О </t>
  </si>
  <si>
    <t xml:space="preserve">   в т.ч. </t>
  </si>
  <si>
    <t xml:space="preserve">  в т.ч.</t>
  </si>
  <si>
    <t>Новоотпуснати</t>
  </si>
  <si>
    <t>I-ва категория труд</t>
  </si>
  <si>
    <t>II-ра категория труд</t>
  </si>
  <si>
    <t>III-та категория труд</t>
  </si>
  <si>
    <t>Осиг.стаж превърнат в съотн. 1:3</t>
  </si>
  <si>
    <t>Осиг.стаж превърнат в съотн. 1:2</t>
  </si>
  <si>
    <t>Непоказани</t>
  </si>
  <si>
    <t>Брой</t>
  </si>
  <si>
    <t>3.Народни по отм.чл.28</t>
  </si>
  <si>
    <t>4.Народни по чл.30А</t>
  </si>
  <si>
    <t>5.За особени заслуги</t>
  </si>
  <si>
    <t>6.Пенсии за гражданска инвалидност</t>
  </si>
  <si>
    <t>7.Старост на частни земеделски стопани</t>
  </si>
  <si>
    <t>8.С отделен указ</t>
  </si>
  <si>
    <t>9.Социални пенсии за инвалидност</t>
  </si>
  <si>
    <t xml:space="preserve">10.Персонални пенсии </t>
  </si>
  <si>
    <t>11.Социални пенсии за старост</t>
  </si>
  <si>
    <t>С осигурителен стаж,  зачитащ се 1 за 3 г.</t>
  </si>
  <si>
    <t>С осигурителен стаж,  зачитащ се 1 за 2 г.</t>
  </si>
  <si>
    <t>Забележка: В състоянието се наблюдават всички лични пенсии за инвалидност, като новоотпуснати се наблюдават само първите пенсии.</t>
  </si>
  <si>
    <t>1.Пенсии за военна инвалидност</t>
  </si>
  <si>
    <t>2.Пенсии за гражданска инвалидност</t>
  </si>
  <si>
    <t>Възобновени без разпореждане</t>
  </si>
  <si>
    <t>3.Социални пенсии за инвалидност</t>
  </si>
  <si>
    <t>в друго  и  поради промяна на вида на пенсията.</t>
  </si>
  <si>
    <t xml:space="preserve">Първи пенсии </t>
  </si>
  <si>
    <t xml:space="preserve">Втори пенсии </t>
  </si>
  <si>
    <t>Трети и четвърти пенсии</t>
  </si>
  <si>
    <t xml:space="preserve">7.Пенсии за частни занаятчии, търговци и др.                     </t>
  </si>
  <si>
    <t>7.Пенсии за старост на частни земеделски стопани</t>
  </si>
  <si>
    <t>% към общия брой</t>
  </si>
  <si>
    <t>в т.ч. получавани повече от една пенсия</t>
  </si>
  <si>
    <t>Смесен осигурителен стаж</t>
  </si>
  <si>
    <t>Относителен дял в % от общия брой на личните пенсионери за осигурителен стаж и възраст</t>
  </si>
  <si>
    <t>%  на загубена трудоспособност</t>
  </si>
  <si>
    <t>1.Инвалидност поради общо заболяване, в т.ч. ЗПЗСК</t>
  </si>
  <si>
    <t xml:space="preserve">   - в т.ч. с намалена работоспособност над 90 %</t>
  </si>
  <si>
    <t xml:space="preserve">   - с намалена работоспособност от 71 до 90 %</t>
  </si>
  <si>
    <t xml:space="preserve">Осигурителен стаж в дни </t>
  </si>
  <si>
    <t>Среден осигурителен стаж в месеци</t>
  </si>
  <si>
    <t xml:space="preserve"> 2.Едно дете</t>
  </si>
  <si>
    <t xml:space="preserve"> 4. Неработоспособен преживял съпруг</t>
  </si>
  <si>
    <t xml:space="preserve"> 5.Нетрудоспособни деца</t>
  </si>
  <si>
    <t xml:space="preserve"> 6.Неработещ родител</t>
  </si>
  <si>
    <t xml:space="preserve"> 7.Родители</t>
  </si>
  <si>
    <t xml:space="preserve"> 8.Други наследници</t>
  </si>
  <si>
    <t xml:space="preserve">      </t>
  </si>
  <si>
    <t xml:space="preserve">5.Инвалидност-общо забол.-СВОК на ТПК      </t>
  </si>
  <si>
    <t xml:space="preserve">6.Пенсии за осигурителен стаж и възраст-СВОК на ТПК           </t>
  </si>
  <si>
    <t>3.Инвалидност поради трудова злополука и професионална болест - СВОК на ТПК</t>
  </si>
  <si>
    <t>ч</t>
  </si>
  <si>
    <t xml:space="preserve">Забележка:В броя на прекратените пенсии не са включени прекратените поради преминаване от едно ТП на НОИ </t>
  </si>
  <si>
    <t>Наименование на икономическа дейност</t>
  </si>
  <si>
    <t>Общо</t>
  </si>
  <si>
    <t>мъже</t>
  </si>
  <si>
    <t>жени</t>
  </si>
  <si>
    <t>Растениевъдство, животновъдство и лов, спомагателни дейности;Рибно стопанство</t>
  </si>
  <si>
    <t>Отглеждане на други животни /пчеларство/</t>
  </si>
  <si>
    <t>Добив на въглища</t>
  </si>
  <si>
    <t>Добив на нефт и природен газ</t>
  </si>
  <si>
    <t>Добив на строителни материали</t>
  </si>
  <si>
    <t>Добив на декоративни скални материали</t>
  </si>
  <si>
    <t>Добив на варовик, суров гипс, креда, доломит и шисти</t>
  </si>
  <si>
    <t>Добив на трошен камък, чакъл и пясък</t>
  </si>
  <si>
    <t>Добив на глина и каолин</t>
  </si>
  <si>
    <t>Добив на други неметални материали и суровини; Спомагателни дейности в добива</t>
  </si>
  <si>
    <t>Производство и преработка на месо; производство на месни продукти, без готови ястия; Преработка и консервиране на риба и други водни животни, без готови ястия</t>
  </si>
  <si>
    <t>Производство и преработка на месо от домашни птици</t>
  </si>
  <si>
    <t>Преработка и консервиране на плодове и зеленчуци, без готови ястия</t>
  </si>
  <si>
    <t>Производство на растителни и животински масла и мазнини</t>
  </si>
  <si>
    <t>Производство на мляко и млечни продукти</t>
  </si>
  <si>
    <t>Производство на мелничарски продукти, нишесте и нишестени продукти</t>
  </si>
  <si>
    <t>Производство на хлебни и тестени изделия; Производство на други хранителни продукти</t>
  </si>
  <si>
    <t>Производство на захар; Производство на какао, шоколадови и захарни изделия</t>
  </si>
  <si>
    <t>Производство на готови храни за животни</t>
  </si>
  <si>
    <t>Производство на напитки</t>
  </si>
  <si>
    <t>Производство на пиво и малц</t>
  </si>
  <si>
    <t>Производство на безалкохолни напитки, минерални и други бутилирани води</t>
  </si>
  <si>
    <t>Производство на тютюневи изделия</t>
  </si>
  <si>
    <t>Производство на текстил и изделия от текстил, без облекло</t>
  </si>
  <si>
    <t>Производство на облекло</t>
  </si>
  <si>
    <t>Производство на други трикотажни изделия</t>
  </si>
  <si>
    <t>Обработка на кожи; производство на обувки и други изделия от обработени кожи без косъм</t>
  </si>
  <si>
    <t>Производство на дървен материал и изделия от дървен материал и корк, без мебели; производство на изделия от слама и материали за плетене</t>
  </si>
  <si>
    <t xml:space="preserve"> Печатна дейност и възпроизвеждане на записани носители ;Издателска дейност; Производство на филми и телевизионни предавания, звукозаписване и издаване на музика</t>
  </si>
  <si>
    <t>Производство на кокс и рафинирани нефтопродукти</t>
  </si>
  <si>
    <t>Производство на химични продукти</t>
  </si>
  <si>
    <t>Производство на лекарствени вещества и продукти</t>
  </si>
  <si>
    <t>Производство на изделия от каучук и пластмаси</t>
  </si>
  <si>
    <t>Производство на изделия от други неметални минерални суровини</t>
  </si>
  <si>
    <t>Производство на основни метали</t>
  </si>
  <si>
    <t>Леене на метали</t>
  </si>
  <si>
    <t>Производство на метални изделия, без машини и оборудване</t>
  </si>
  <si>
    <t>Производство на компютърна и комуникационна техника, електронни и оптични продукти.</t>
  </si>
  <si>
    <t xml:space="preserve"> Производство на електрически съоръжения</t>
  </si>
  <si>
    <t>Производство на турбини и двигатели, без авиационни, автомобилни и мотоциклетни</t>
  </si>
  <si>
    <t>Производство на автомобили, ремаркета и полуремаркета; Производство на превозни средства, без автомобили</t>
  </si>
  <si>
    <t>Производство на мебели</t>
  </si>
  <si>
    <t>Производство, некласифицирано другаде; Ремонт и инсталиране на машини и оборудване</t>
  </si>
  <si>
    <t>Производство на медицински и зъболекарски инструменти и средства (Дейности в зъботехнически лаборатории)</t>
  </si>
  <si>
    <t>Производство, пренос и разпределение на електрическа енергия</t>
  </si>
  <si>
    <t>Производство и разпределение на газообразни горива по газоразпределителните мрежи; Тръбопроводен транспорт</t>
  </si>
  <si>
    <t>Производство и разпределение на топлинна енергия</t>
  </si>
  <si>
    <t>Събиране, пречистване и доставяне на води; Събиране, отвеждане и пречистване на отпадъчни води</t>
  </si>
  <si>
    <t>Събиране и обезвреждане на отпадъци; рециклиране на материали; Възстановяване и други услуги по управление на отпадъци</t>
  </si>
  <si>
    <t>Събиране на опасни отпадъци; Обработване и обезвреждане на опасни отпадъци</t>
  </si>
  <si>
    <t>Строителство на сгради; Строителство на съоръжения; Специализирани строителни дейности</t>
  </si>
  <si>
    <t>Строителство на автомагистрали, пътища и самолетни писти</t>
  </si>
  <si>
    <t>Строителство на преносни и разпределителни електрически и далекосъобщителни мрежи</t>
  </si>
  <si>
    <t>Търговия на едро и дребно с автомобили и мотоциклети, техническо обслужване и ремонт; Търговия на едро, без търговията с автомобили и мотоциклети; Търговия на дребно, без търговията с автомобили и мотоциклети</t>
  </si>
  <si>
    <t>Търговия на едро с фармацевтични стоки, медицинска техника и апаратура; Търговия на дребно с лекарства и други фармацевтични стоки; Търговия на дребно с медицински и ортопедични стоки</t>
  </si>
  <si>
    <t>Друг пътнически сухопътен транспорт; Товарен автомобилен транспорт и услуги по преместване</t>
  </si>
  <si>
    <t>Воден транспорт</t>
  </si>
  <si>
    <t>Въздушен транспорт</t>
  </si>
  <si>
    <t>Пощенски и куриерски дейности</t>
  </si>
  <si>
    <t>Радио- и телевизионна дейност; Далекосъобщения</t>
  </si>
  <si>
    <t>ФИНАНСОВИ И ЗАСТРАХОВАТЕЛНИ ДЕЙНОСТИ</t>
  </si>
  <si>
    <t>Дейности в областта на информационните технологии; Информационни услуги; ОПЕРАЦИИ С НЕДВИЖИМИ ИМОТИ; ПРОФЕСИОНАЛНИ ДЕЙНОСТИ И НАУЧНИ ИЗСЛЕДВАНИЯ; АДМИНИСТРАТИВНИ И СПОМАГАТЕЛНИ ДЕЙНОСТИ</t>
  </si>
  <si>
    <t>Дейности по охрана и разследване</t>
  </si>
  <si>
    <t>Научноизследователска и развойна дейност</t>
  </si>
  <si>
    <t>ДЪРЖАВНО УПРАВЛЕНИЕ</t>
  </si>
  <si>
    <t>ОБРАЗОВАНИЕ</t>
  </si>
  <si>
    <t>Медико-социални грижи с настаняване; Социална работа без настаняване</t>
  </si>
  <si>
    <t xml:space="preserve">Ремонт на компютърна техника, на лични и домакински вещи; Други персонални услуги; ДЕЙНОСТИ НА ДОМАКИНСТВА КАТО РАБОТОДАТЕЛИ; </t>
  </si>
  <si>
    <t>Централен  кооперативен  съюз</t>
  </si>
  <si>
    <t>Дейност на болници /само за  началник клиника/отделение /</t>
  </si>
  <si>
    <t>Бюджетен сектор</t>
  </si>
  <si>
    <t>Спомагателни дейности</t>
  </si>
  <si>
    <t>Забележка: Източник - Национален Осигурителен Институт</t>
  </si>
  <si>
    <t xml:space="preserve">ХУМАННО ЗДРАВЕОПАЗВАНЕ И СОЦИАЛНА РАБОТА /само за медицинска сестра, акушерка, рехабилитатор, фелдшер и лаборант/ </t>
  </si>
  <si>
    <t>Дейност на болници /само за  медицинска сестра, акушерка, рехабилитатор, фелдшер и лаборант/</t>
  </si>
  <si>
    <t xml:space="preserve">5.Инвалидност-общо забол.- СВОК на ТПК      </t>
  </si>
  <si>
    <t xml:space="preserve">6.Пенсии за осигурителен стаж и възраст - СВОК на ТПК           </t>
  </si>
  <si>
    <t xml:space="preserve">3.Пенсии за осигурит. стаж и възраст - ЗПЗСК                                               </t>
  </si>
  <si>
    <t>по чл.68а</t>
  </si>
  <si>
    <t>по чл.69б</t>
  </si>
  <si>
    <t>ОСВ - СВОК</t>
  </si>
  <si>
    <t xml:space="preserve">Осигурителен стаж и възраст </t>
  </si>
  <si>
    <t>СЪСТОЯНИЕ КЪМ 31.XII.2017 г.</t>
  </si>
  <si>
    <t>Новоотпуснати през 2017 г.</t>
  </si>
  <si>
    <t>Добив на метални руди</t>
  </si>
  <si>
    <t xml:space="preserve">                    2. Непоказаните прекратени пенсии са разпределени по  причини на прекратяване </t>
  </si>
  <si>
    <t>5.Неплатен отпуск до 30 раб. дни след 01.01.2000 г.</t>
  </si>
  <si>
    <t>Пореден номер</t>
  </si>
  <si>
    <t>КУЛТУРА, СПОРТ И РАЗВЛЕЧЕНИЯ /за 93.12 Дейност на спортни клубове -  без професионален спортист във футболен клуб/</t>
  </si>
  <si>
    <t>Дейности на организации с нестопанска цел (без дейност на религиозни организации); Дейности на екстериториални организации и служби</t>
  </si>
  <si>
    <t>Дейност на спортни клубове /само за професионален спортист във футболен клуб/</t>
  </si>
  <si>
    <t>Дейност на религиозни организации</t>
  </si>
  <si>
    <t xml:space="preserve">В броя на работещите пенсионери, получаващи пенсия за осигурителен стаж </t>
  </si>
  <si>
    <t>и възраст е включен и този от сектор "Сигурност".</t>
  </si>
  <si>
    <t>12. Лишаване от свобода</t>
  </si>
  <si>
    <t>Постъпили от друго ТП на НОИ</t>
  </si>
  <si>
    <t>Забележка: Броят на първите пенсии е равен на броя на пенсионерите с новоотпуснати лични пенсии.  Правото на получаване на повече от един вид пенсия е регламентирано в чл.101, ал.1 от КСО.</t>
  </si>
  <si>
    <t>Забележка: Броят на първите пенсии е равен на броя на пенсионерите с новоотпуснати наследствени пенсии. Правото на получаване на повече от един вид пенсия е регламентирано в чл.101, ал.1 от КСО.</t>
  </si>
  <si>
    <t>Забележка: Броят на първите пенсии е равен на броя на пенсионерите с новоотпуснати /лични и наследствени/ пенсии. Правото на получаване на повече от един вид пенсия е регламентирано в чл.101, ал.1 от КСО.</t>
  </si>
  <si>
    <t>Забележка: Правото на получаване на пенсия за осигурителен стаж и възраст, отпусната при непълен осигурителен стаж е регламентирано в чл.8 от ЗП и чл.68, ал.3 от КСО.</t>
  </si>
  <si>
    <t>по чл.68, ал. 3</t>
  </si>
  <si>
    <t>по чл.68, ал. 1 и 2</t>
  </si>
  <si>
    <t>по чл.69a</t>
  </si>
  <si>
    <t>към 31.12.</t>
  </si>
  <si>
    <t>Туристическа агентска и операторска дейност; Други дейности, свързани с пътувания и резервации</t>
  </si>
  <si>
    <t>Хотелиерство; Ресторантьорство</t>
  </si>
  <si>
    <t>Горско стопанство</t>
  </si>
  <si>
    <t>Към 31.12.2023 г.</t>
  </si>
  <si>
    <t xml:space="preserve">Забележка:  Като новоотпуснати се отчитат и пенсиите, преминали от едно ТП на НОИ в друго, а също така и променилите вида на пенсията си.         </t>
  </si>
  <si>
    <t xml:space="preserve">1.1.2022 - 31.12.2022 </t>
  </si>
  <si>
    <t>1.1.2023 - 31.12.2023</t>
  </si>
  <si>
    <t xml:space="preserve">1.1.2023 - 31.12.2023 </t>
  </si>
  <si>
    <t>1.1.2022 - 31.12.2022</t>
  </si>
  <si>
    <t xml:space="preserve">   </t>
  </si>
  <si>
    <t>2.23. Брой на пенсионерите с лични пенсии за
осигурителен стаж и възраст,  отпуснати при
непълен осигурителен стаж
(състояние към 31.12. на съответната година)</t>
  </si>
  <si>
    <t>Фонд "Пенсии"</t>
  </si>
  <si>
    <t>Фонд "Пенсии за лицата по чл. 69 "</t>
  </si>
  <si>
    <t>Фонд "Пенсии, несвързани с трудова дейност"</t>
  </si>
  <si>
    <t>Фонд "Трудова злополука и професионална болест"</t>
  </si>
  <si>
    <t xml:space="preserve"> 1.Вдовици / Вдовци</t>
  </si>
  <si>
    <t xml:space="preserve"> 3.Преживелият съпруг- 5 г. по-рано от възрастта по чл.68, ал.1</t>
  </si>
  <si>
    <t>Показатели</t>
  </si>
  <si>
    <t>1.Смърт</t>
  </si>
  <si>
    <t>2.Не попада в група инвалидност</t>
  </si>
  <si>
    <t>3.Навършване на 18/26 - годишна възраст</t>
  </si>
  <si>
    <t>4.Неуточнен статут на учащ</t>
  </si>
  <si>
    <t>5.Заявление на пенсионера</t>
  </si>
  <si>
    <t>6.Встъпване в брак на вдовица/вдовец</t>
  </si>
  <si>
    <t>7.Постановено разпореждане ПО чл.95, ал. 1, т. 6 от КСО</t>
  </si>
  <si>
    <t>8.Преместване в друго ТП на НОИ</t>
  </si>
  <si>
    <t>9.Други</t>
  </si>
  <si>
    <t>Причини за прекратяване</t>
  </si>
  <si>
    <t>Общо ДОО</t>
  </si>
  <si>
    <t>Фонд "Пенсии за лицата по чл.69"</t>
  </si>
  <si>
    <t>Фонд ''Пенсии, несвързани с трудова дейност"</t>
  </si>
  <si>
    <t>Фонд    "Трудова злополука и професионална болест"</t>
  </si>
  <si>
    <t>7.Изключване от разплащателните ведомости</t>
  </si>
  <si>
    <t>8.Постановено разпореждане ПО чл.95, ал. 1, т. 6 от КСО</t>
  </si>
  <si>
    <t>9.Преместване в друго ТП на НОИ</t>
  </si>
  <si>
    <t>10.Други</t>
  </si>
  <si>
    <t>Общо за годината</t>
  </si>
  <si>
    <t>Мъже</t>
  </si>
  <si>
    <t>Жени</t>
  </si>
  <si>
    <t>с намалена работоспособност над 90 %</t>
  </si>
  <si>
    <t>с намалена работоспособност от 71 до 90 %</t>
  </si>
  <si>
    <t>с намалена работоспособност от 50 до 70 %</t>
  </si>
  <si>
    <t>без група</t>
  </si>
  <si>
    <t>1.Пенсионери с пенсии за инвалидност</t>
  </si>
  <si>
    <t>2.Пенсионери с пенсии за осигурителен стаж и възраст</t>
  </si>
  <si>
    <t>Забележка: В броя на пенсионерите за осигурителен стаж и възраст са всички пенсионери с отпуснати пенсии по чл. 68,  чл.68а, чл.69а и чл.69б от КСО и чл.69 от КСО.</t>
  </si>
  <si>
    <t>2. БРОЙ НА ПЕНСИИТЕ И ПЕНСИОНЕРИТЕ 
ОБЩО И ПО ВИДОВЕ ПЕНСИИ</t>
  </si>
  <si>
    <t>Таблица №</t>
  </si>
  <si>
    <t>Наименование на таблица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</si>
  <si>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</si>
  <si>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</si>
  <si>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</si>
  <si>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</si>
  <si>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</si>
  <si>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</si>
  <si>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</si>
  <si>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</si>
  <si>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</si>
  <si>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</si>
  <si>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</si>
  <si>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</si>
  <si>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</si>
  <si>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</si>
  <si>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</si>
  <si>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</si>
  <si>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</si>
  <si>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</si>
  <si>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</si>
  <si>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</si>
  <si>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</si>
  <si>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</si>
  <si>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</si>
  <si>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Брой на пенсионерите с лични пенсии за осигурителен стаж и възраст, отпуснати при непълен осигурителен стаж  (състояние към 31.12. на съответната година)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</si>
  <si>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</si>
  <si>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</si>
  <si>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</si>
  <si>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</si>
  <si>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</si>
  <si>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</si>
  <si>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</si>
  <si>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</si>
  <si>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</si>
  <si>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</si>
  <si>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 xml:space="preserve">  2.34.           </t>
  </si>
  <si>
    <t xml:space="preserve">  2.35.</t>
  </si>
  <si>
    <t xml:space="preserve">Брой осигурени лица, получаващи лични пенсии за осигурителен стаж и възраст към 31.12.2023 г.  </t>
  </si>
  <si>
    <t>Вид на пенсиите</t>
  </si>
  <si>
    <t>Лични</t>
  </si>
  <si>
    <t>Наследствени</t>
  </si>
  <si>
    <t>Брой пенсионери - общо ( I+II+III+IV)</t>
  </si>
  <si>
    <t>I. Фонд "Пенсии"</t>
  </si>
  <si>
    <t>II.Фонд "Пенсии за лицата по чл. 69"</t>
  </si>
  <si>
    <t>III. Фонд "Пенсии, несвързани с трудова дейност"</t>
  </si>
  <si>
    <t xml:space="preserve">IV. Фонд "Трудова злополука и професионална болест" </t>
  </si>
  <si>
    <t>А.Пенсии за трудова дейност</t>
  </si>
  <si>
    <t>Б.Пенсии за лицата по чл. 69</t>
  </si>
  <si>
    <t>Брой пенсионери - общо ( I+II+III+IV )</t>
  </si>
  <si>
    <t xml:space="preserve">IV. Фонд   "Трудова злополука и професионална болест" </t>
  </si>
  <si>
    <t>А. Пенсии за трудова дейност</t>
  </si>
  <si>
    <t>II.Фонд "Пенсии за лицата по чл. 69 "</t>
  </si>
  <si>
    <t xml:space="preserve">Фонд "Трудова злополука и професионална болест" </t>
  </si>
  <si>
    <t>Брой пенсии - общо ( I+II+III+IV )</t>
  </si>
  <si>
    <t>Б.Пенсии за лицата по чл. 69 от КСО</t>
  </si>
  <si>
    <t xml:space="preserve">Б.Пенсии за лицата по чл. 69 от КСО </t>
  </si>
  <si>
    <t>Фонд "Пенсии на лицата по чл. 69 от КСО"</t>
  </si>
  <si>
    <t xml:space="preserve">Фонд "Пенсии,  несвързани с трудова дейност" </t>
  </si>
  <si>
    <t>Брой пенсии - общо ( I+II+III+IV)</t>
  </si>
  <si>
    <t>Вид но пенсиите</t>
  </si>
  <si>
    <t>Новоотпуснати - Общо</t>
  </si>
  <si>
    <t>Първи пенсии</t>
  </si>
  <si>
    <t>Втори пенсии</t>
  </si>
  <si>
    <t>Трети пенсии</t>
  </si>
  <si>
    <t>Четвърти пенсии</t>
  </si>
  <si>
    <t>Година</t>
  </si>
  <si>
    <t>Средна продължетелност за получаване на една пенсия   
/в години/</t>
  </si>
  <si>
    <t xml:space="preserve">    I. Инвалидност - Общо</t>
  </si>
  <si>
    <t>а/ Починали</t>
  </si>
  <si>
    <t>б/ Рехабилитирани</t>
  </si>
  <si>
    <t xml:space="preserve"> 1.Инвалидност поради трудова злополука и професионална болест</t>
  </si>
  <si>
    <t xml:space="preserve">  2.Инвалидност поради общо заболяване</t>
  </si>
  <si>
    <t xml:space="preserve">     II. Пенсии за осигурителен стаж и възраст - починали</t>
  </si>
  <si>
    <t>Брой пенсии - общо ( I+II+III )</t>
  </si>
  <si>
    <t>II.Фонд “Пенсии за лицата по чл. 69“</t>
  </si>
  <si>
    <t>1.Социални пенсии за старост</t>
  </si>
  <si>
    <t>2.Социални пенсии за инвалидност- общо</t>
  </si>
  <si>
    <t>Фонд "Пенсии на лицата по чл. 69"</t>
  </si>
  <si>
    <t xml:space="preserve">Фонд "Пенсии, несвързани с трудова дейност" </t>
  </si>
  <si>
    <t>Категория труд</t>
  </si>
  <si>
    <t xml:space="preserve"> Първи, втори, трети и четвърти пенсии - общо</t>
  </si>
  <si>
    <t>Намалена работоспособност</t>
  </si>
  <si>
    <t>Видове пенсии</t>
  </si>
  <si>
    <t>Брой пенсии - общо</t>
  </si>
  <si>
    <t xml:space="preserve">                   Общо %</t>
  </si>
  <si>
    <t>Общо в %:</t>
  </si>
  <si>
    <t>Общо  %:</t>
  </si>
  <si>
    <t>III. Фонд "Пенсии, несвързани с трудова дейност":</t>
  </si>
  <si>
    <t>II. Фонд "Пенси за лицата по чл. 69"</t>
  </si>
  <si>
    <t>II. Фонд "Пенсии за лицата по чл. 69"</t>
  </si>
  <si>
    <t>А. Пенсии за трудова дейност - общо</t>
  </si>
  <si>
    <t xml:space="preserve">  IV. Фонд "Трудова злополука и професионлана болест" - общо</t>
  </si>
  <si>
    <t xml:space="preserve">  IV. Фонд "Трудова злополука и професионална болест" - общо</t>
  </si>
  <si>
    <t xml:space="preserve"> Първи пенсии - общо</t>
  </si>
  <si>
    <t>Данните са от регистър "Пенсии" и "Осигурени лица" към края на 2023 г.</t>
  </si>
  <si>
    <t>Брой пенсии-общо</t>
  </si>
  <si>
    <t>2.2. Брой пенсионери по пол и вид на водещата пенсия към 31.12.2024 г.</t>
  </si>
  <si>
    <t>2.1. Брой пенсионери по вид на водещата пенсия към 31.12.2024 г.</t>
  </si>
  <si>
    <t xml:space="preserve">2.3. Брой на пенсионерите (общо лични и наследствени)
за периода 2022 - 2024 г. 
(към 31.12. на съответната година)                                 </t>
  </si>
  <si>
    <t>2.4. Брой на пенсиите  към 31.12.2024 г.</t>
  </si>
  <si>
    <t>2.5. Брой на пенсиите по вид и пол на пенсионерите към 31.12.2024 г.</t>
  </si>
  <si>
    <t>2.6. Брой на пенсиите  за периода 2022 - 2024 г.
(към 31.12. на съответната година)</t>
  </si>
  <si>
    <t>Към 31.12.2024 г.</t>
  </si>
  <si>
    <t>2.8. Брой на пенсиите по видове пенсии и поредност на пенсиите към 31.12. 2024 г.</t>
  </si>
  <si>
    <t>2.10.Брой на пенсионерите с новоотпуснати лични пенсии по пол, вид и
причина на отпускане за периода 1.1.2024 г. - 31.12.2024 г.</t>
  </si>
  <si>
    <t>2.11. Брой на пенсионерите с новоотпуснати наследствени пенсии по пол, вид и
причина на отпускане за периода 1.1.2024 г. - 31.12.2024 г.</t>
  </si>
  <si>
    <t>2.9. Брой на пенсионерите с новоотпуснати пенсии за периода 1.1.2024 г. - 31.12.2024 г.</t>
  </si>
  <si>
    <t>1.1.2024 - 31.12.2024</t>
  </si>
  <si>
    <t>2.13. Брой на пенсионерите с новоотпуснати пенсии за периода 2022-2024 г.
(общо лични и наследствени)</t>
  </si>
  <si>
    <t>2.14. Брой новоотпуснати лични пенсии, разпределени по вид и поредност на пенсията за периода                                                                             
1.1.2024 г. - 31.12.2024 г.</t>
  </si>
  <si>
    <t>2.15. Брой новоотпуснати наследствени пенсии, разпределени по вид и поредност на пенсията за периода                                                                                                    1.1.2024 г. - 31.12.2024 г.</t>
  </si>
  <si>
    <t>2.16. Брой новоотпуснати (лични и наследствени)  пенсии,  разпределени по вид и поредност на пенсията за периода 1.1.2024 г. - 31.12.2024 г.</t>
  </si>
  <si>
    <t>2.17. Брой на изменените пенсии за периода 1.1.2024 г. - 31.12.2024 г.</t>
  </si>
  <si>
    <t>2.18. Брой на изменените пенсии (общо лични и наследствени) за периода                                                               
2022 - 2024 г.</t>
  </si>
  <si>
    <t>2.19. Брой на прекратените пенсии
(включително преминалите от едно ТП на НОИ в друго и променилите  вида на пенсията си) 
за периода 1.1.2024 г. - 31.12.2024 г.</t>
  </si>
  <si>
    <t>2.20. Брой на прекратените пенсии
за периода 1.1.2024 г. - 31.12.2024 г.</t>
  </si>
  <si>
    <t>2.21. Брой прекратени пенсии (общо лични и наследствени) 
за периода    2022 - 2024 г.</t>
  </si>
  <si>
    <t>Състояние към 31.12.2024 г.</t>
  </si>
  <si>
    <t>Новоотпуснати през 2024 г.</t>
  </si>
  <si>
    <t>2.24. Брой на личните пенсии за инвалидност
по видове пенсии и процент на намалена работоспособност към 31.12.2024 г.</t>
  </si>
  <si>
    <t>2.26. Брой на социалните пенсии,  отпуснати за старост
и инвалидност, за периода 2022 - 2024 г.
(към 31.12. на съответната година)</t>
  </si>
  <si>
    <t>2.27. Брой на пенсиите,  отпуснати на наследници, съобразно, родствената връзка с наследодателя
по фондове на ДОО към  31.12.2024 г.</t>
  </si>
  <si>
    <t>2.28. Брой на пенсиите, отпуснати на наследници,
съобразно родствената връзка с наследодателя
за периода 2022 - 2024 г.
(към 31.12. на съответната година)</t>
  </si>
  <si>
    <t xml:space="preserve">2.29. Брой на прекратените пенсии по причини на прекратяване  и фондове на ДОО 
за периода 1.1.2024 г. - 31.12.2024 г.
(Общо  за всички видове - лични и наследствени ) </t>
  </si>
  <si>
    <t>2.30. Брой на прекратените пенсии по причини
на прекратяване за периода 2022 - 2024 г.
(Общо  за всички видове - лични и наследствени)</t>
  </si>
  <si>
    <t>Брой на прекратени пенсии през  2024 г.</t>
  </si>
  <si>
    <t>2.31. Брой на прекратените лични пенсии поради смърт
по видове пенсии и фондове на  ДОО през 2024 г.,
както и средна продължителност в години за
получаване на една пенсия от мъжете, жените и общо</t>
  </si>
  <si>
    <t>2.32. Брой на прекратените лични пенсии поради смърт по видове пенсии,  независимо от фондовете на ДОО и поради рехабилитиране при пенсиите за инвалидност през 2024 г., както и средна продължителност в години за получаване на една пенсия от мъжете,  жените и общо</t>
  </si>
  <si>
    <t>2.33. Брой на отпуснати пенсии през 2024 г, с осигурителен стаж и вноски от държавния бюджет</t>
  </si>
  <si>
    <t xml:space="preserve">Брой на пенсионерите по вид на водещата пенсия към 31.12.2024 г. </t>
  </si>
  <si>
    <t xml:space="preserve">Брой на пенсионерите по вид и пол на водещата пенсия към 31.12.2024 г. </t>
  </si>
  <si>
    <t>Брой на пенсионерите (общо лични и наследствени) за периода 2022 - 2024 г. (към 31.12. на съответната година)</t>
  </si>
  <si>
    <t xml:space="preserve">Брой на пенсиите към 31.12.2024 г. </t>
  </si>
  <si>
    <t xml:space="preserve">Брой на пенсиите по вид и пол на пенсионерите към 31.12.2024 г. </t>
  </si>
  <si>
    <t>Брой на пенсиите за периода 2022 - 2024 г. (към 31.12. на съответната год.)</t>
  </si>
  <si>
    <t xml:space="preserve">Брой на пенсиите и на получаваните повече от една пенсия от един пенсионер към  31.12.2023 г. и към  31.12.2024 г. </t>
  </si>
  <si>
    <t xml:space="preserve">Брой на пенсиите по видове пенсии и поредност на пенсиите към 31.12.2024 г. </t>
  </si>
  <si>
    <t xml:space="preserve">Брой на пенсионерите с новоотпуснати пенсии за периода 1.1. – 31.12. 2024 г. </t>
  </si>
  <si>
    <t xml:space="preserve">Брой на пенсионерите с новоотпуснати лични пенсии по пол, вид  и причина на отпускане за периода 1.1. – 31.12. 2024 г. </t>
  </si>
  <si>
    <t>Брой на пенсионерите с новоотпуснати наследствени пенсии по пол, вид  и причина на отпускане за периода 1.1. – 31.12. 2024 г.</t>
  </si>
  <si>
    <t xml:space="preserve">Брой на пенсионерите с новоотпуснати пенсии (общо лични и наследствени) за периода 2022 - 2024 г. </t>
  </si>
  <si>
    <t>Брой  новоотпуснати лични пенсии, разпределени по вид и поредност на пенсията за периода 1.1. – 31.12. 2024 г.</t>
  </si>
  <si>
    <t>Брой  новоотпуснати наследствени пенсии, разпределени по вид и поредност на пенсията за периода 1.1. – 31.12. 2024 г.</t>
  </si>
  <si>
    <t xml:space="preserve">Брой  новоотпуснати пенсии (лични и наследствени), разпределени по вид и поредност на  пенсията за периода 1.1. – 31.12. 2024 г. </t>
  </si>
  <si>
    <t>Брой на изменените пенсии за периода 1.1. – 31.12. 2024 г.</t>
  </si>
  <si>
    <t xml:space="preserve">Брой на изменените пенсии  (общо лични и наследствени) за периода 2022 –2024 г. </t>
  </si>
  <si>
    <t xml:space="preserve">Брой на прекратените пенсии (включително преминалите от едно ТП на НОИ в друго и променилите вида на пенсията си) за периода 1.1. – 31.12. 2024 г.    </t>
  </si>
  <si>
    <t xml:space="preserve">Брой на прекратените пенсии за периода 1.1.2024 г. - 31.12.2024 г. </t>
  </si>
  <si>
    <t xml:space="preserve">Брой на прекратените пенсии (общо лични и наследствени) за периода 2022 - 2024 г. </t>
  </si>
  <si>
    <t xml:space="preserve">Брой на личните пенсии за осигурителен стаж и възраст, разпределени по категории труд към 31.12.2024 г. </t>
  </si>
  <si>
    <t xml:space="preserve">Брой на личните пенсии за инвалидност по видове пенсии и процент намалена работоспособност към 31.12.2024 г.  </t>
  </si>
  <si>
    <t>Брой на пенсионерите в работоспособна възраст за периода 2022 - 2024 г.</t>
  </si>
  <si>
    <t xml:space="preserve">Брой на социалните пенсии, отпуснати за старост и за инвалидност за периода 2022-2024 г. (към 31.12. на съответната година) </t>
  </si>
  <si>
    <t xml:space="preserve">Брой на пенсиите, отпуснати на наследници,  съобразно родствената връзка с наследодателя по фондове на ДОО  към 31.12.2024 г.  </t>
  </si>
  <si>
    <t>Брой на пенсиите,  отпуснати на наследници,  съобразно родствената  връзка с наследодателя за периода 2022 - 2024 г. (към 31.12. на съответната година)</t>
  </si>
  <si>
    <t xml:space="preserve">Брой на прекратените  пенсии по причини на прекратяване и фондове на ДОО към 31.12.2024 г. </t>
  </si>
  <si>
    <t xml:space="preserve">Брой  на  прекратените  пенсии  по причини на прекратяване за периода 2022 - 2024 г.  </t>
  </si>
  <si>
    <t xml:space="preserve">Брой на прекратените лични пенсии поради смърт по видове пенсии и фондове на ДОО през 2024 г., както и средна продължителност в години за получаване на една пенсия от мъжете,  жените и общо  </t>
  </si>
  <si>
    <t xml:space="preserve">Брой на прекратените лични пенсии поради смърт по видове пенсии независимо от фондовете на ДОО и поради рехабилитиране при пенсиите за инвалидност през 2024 г., както и средна продължителност в години за получаване на една пенсия от мъжете,  жените и общо </t>
  </si>
  <si>
    <t xml:space="preserve">Брой на отпуснатите пенсии през 2024 г. с осигурителен стаж и вноски от държавния бюджет  </t>
  </si>
  <si>
    <t xml:space="preserve">Брой осигурени лица, получаващи лични пенсии за осигурителен стаж и възраст към 31.12.2024 г.  </t>
  </si>
  <si>
    <t>Новоотуснати от                       
1.I. до 31.XII.2024 г.</t>
  </si>
  <si>
    <t>Състояние към 31.XII.2024 г.</t>
  </si>
  <si>
    <t>2.22. Брой на личните пенсии за осигурителен стаж и възраст,
разпределени по категории труд към 31.12.2024 г.</t>
  </si>
  <si>
    <t xml:space="preserve">2.25. Брой на пенсионерите в работоспособна възраст за периода                                                                                          2022 - 2024 г. </t>
  </si>
  <si>
    <t>Данните са от регистър "Пенсии" и "Осигурени лица" към края на 2024 г.</t>
  </si>
  <si>
    <t>2.7. Брой на пенсиите и на получаваните повече от една пенсия
от един пенсионер към 31.12.2023 г. и към 31.12.2024 г.</t>
  </si>
  <si>
    <t>2.34. Брой осигурени лица, получаващи лични пенсии за осигурителен стаж и възраст към 31.12.2023 г.</t>
  </si>
  <si>
    <t>2.35. Брой осигурени лица, получаващи лични пенсии за осигурителен стаж и възраст към 31.12.2024 г.</t>
  </si>
  <si>
    <t>Брой на пенсионерите с новоотпуснати (лични и наследствени) пенсии по пол, вид  и причина на отпускане за периода 1.1. – 31.12. 2024 г.</t>
  </si>
  <si>
    <t>2.12. Брой на пенсионерите с новоотпуснати (лични и наследствени) пенсии по пол, вид и
причина на отпускане  за периода 1.1.2024 г. - 31.12.2024 г.</t>
  </si>
  <si>
    <t>Забележка: В посочения брой не са включени прекратените пенсии от фонд "Пенсии, несвързани с трудова дейност" и по отменения ЗПЗСК.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</si>
</sst>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0.0%"/>
    <numFmt numFmtId="167" formatCode="0.000%"/>
    <numFmt numFmtId="168" formatCode="0.0000%"/>
    <numFmt numFmtId="169" formatCode="_(* #,##0_);_(* \(#,##0\);_(* &quot;-&quot;??_);_(@_)"/>
    <numFmt numFmtId="170" formatCode="0.00000%"/>
    <numFmt numFmtId="171" formatCode="#,##0.0000"/>
  </numFmts>
  <fonts count="20">
    <font>
      <sz val="10"/>
      <name val="Baltic"/>
      <charset val="204"/>
    </font>
    <font>
      <sz val="10"/>
      <name val="Baltic"/>
      <charset val="204"/>
    </font>
    <font>
      <sz val="8"/>
      <name val="Baltic"/>
      <charset val="204"/>
    </font>
    <font>
      <sz val="10"/>
      <name val="Timok"/>
      <charset val="204"/>
    </font>
    <font>
      <sz val="10"/>
      <name val="Heba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  <charset val="204"/>
    </font>
    <font>
      <sz val="10"/>
      <name val="MS Sans Serif"/>
      <charset val="204"/>
    </font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MS Sans Serif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Baltic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426">
    <xf numFmtId="0" fontId="0" fillId="0" borderId="0" xfId="0"/>
    <xf numFmtId="0" fontId="8" fillId="0" borderId="0" xfId="0" applyFont="1"/>
    <xf numFmtId="0" fontId="8" fillId="0" borderId="0" xfId="0" applyFont="1" applyBorder="1"/>
    <xf numFmtId="166" fontId="8" fillId="0" borderId="0" xfId="11" applyNumberFormat="1" applyFont="1"/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/>
    <xf numFmtId="3" fontId="8" fillId="0" borderId="0" xfId="0" applyNumberFormat="1" applyFont="1" applyAlignment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Fill="1" applyBorder="1" applyAlignment="1"/>
    <xf numFmtId="0" fontId="7" fillId="0" borderId="0" xfId="0" applyFont="1"/>
    <xf numFmtId="166" fontId="8" fillId="0" borderId="0" xfId="0" applyNumberFormat="1" applyFont="1"/>
    <xf numFmtId="10" fontId="8" fillId="0" borderId="0" xfId="11" applyNumberFormat="1" applyFont="1"/>
    <xf numFmtId="0" fontId="10" fillId="0" borderId="0" xfId="10" applyFont="1" applyFill="1" applyBorder="1" applyAlignment="1">
      <alignment horizontal="center" wrapText="1"/>
    </xf>
    <xf numFmtId="3" fontId="10" fillId="0" borderId="0" xfId="10" applyNumberFormat="1" applyFont="1" applyFill="1" applyBorder="1" applyAlignment="1">
      <alignment horizontal="center" wrapText="1"/>
    </xf>
    <xf numFmtId="0" fontId="10" fillId="0" borderId="4" xfId="10" applyFont="1" applyFill="1" applyBorder="1" applyAlignment="1">
      <alignment horizontal="center" wrapText="1"/>
    </xf>
    <xf numFmtId="0" fontId="10" fillId="0" borderId="0" xfId="10" applyFont="1" applyFill="1" applyBorder="1" applyAlignment="1">
      <alignment horizontal="left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" fontId="8" fillId="0" borderId="0" xfId="0" applyNumberFormat="1" applyFont="1" applyFill="1"/>
    <xf numFmtId="0" fontId="10" fillId="0" borderId="0" xfId="0" applyFont="1" applyFill="1"/>
    <xf numFmtId="0" fontId="8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Continuous"/>
    </xf>
    <xf numFmtId="165" fontId="8" fillId="0" borderId="0" xfId="0" applyNumberFormat="1" applyFont="1" applyFill="1" applyAlignment="1"/>
    <xf numFmtId="0" fontId="8" fillId="0" borderId="0" xfId="0" applyFont="1" applyFill="1" applyBorder="1" applyAlignment="1">
      <alignment horizontal="left"/>
    </xf>
    <xf numFmtId="3" fontId="8" fillId="0" borderId="10" xfId="0" applyNumberFormat="1" applyFont="1" applyFill="1" applyBorder="1"/>
    <xf numFmtId="3" fontId="13" fillId="0" borderId="12" xfId="0" applyNumberFormat="1" applyFont="1" applyFill="1" applyBorder="1"/>
    <xf numFmtId="3" fontId="13" fillId="0" borderId="11" xfId="0" applyNumberFormat="1" applyFont="1" applyFill="1" applyBorder="1"/>
    <xf numFmtId="3" fontId="8" fillId="0" borderId="12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3" fontId="8" fillId="0" borderId="12" xfId="0" applyNumberFormat="1" applyFont="1" applyFill="1" applyBorder="1" applyAlignment="1"/>
    <xf numFmtId="3" fontId="8" fillId="0" borderId="12" xfId="0" applyNumberFormat="1" applyFont="1" applyFill="1" applyBorder="1"/>
    <xf numFmtId="0" fontId="8" fillId="0" borderId="12" xfId="0" applyFont="1" applyFill="1" applyBorder="1"/>
    <xf numFmtId="3" fontId="8" fillId="0" borderId="11" xfId="0" applyNumberFormat="1" applyFont="1" applyFill="1" applyBorder="1" applyAlignment="1"/>
    <xf numFmtId="3" fontId="8" fillId="0" borderId="10" xfId="0" applyNumberFormat="1" applyFont="1" applyFill="1" applyBorder="1" applyAlignment="1"/>
    <xf numFmtId="3" fontId="8" fillId="0" borderId="11" xfId="0" applyNumberFormat="1" applyFont="1" applyFill="1" applyBorder="1"/>
    <xf numFmtId="165" fontId="8" fillId="0" borderId="12" xfId="0" applyNumberFormat="1" applyFont="1" applyFill="1" applyBorder="1" applyAlignment="1"/>
    <xf numFmtId="0" fontId="0" fillId="0" borderId="0" xfId="0" applyFill="1"/>
    <xf numFmtId="0" fontId="5" fillId="0" borderId="0" xfId="5" applyFont="1" applyFill="1"/>
    <xf numFmtId="3" fontId="5" fillId="0" borderId="0" xfId="0" applyNumberFormat="1" applyFont="1" applyFill="1"/>
    <xf numFmtId="167" fontId="8" fillId="0" borderId="0" xfId="11" applyNumberFormat="1" applyFont="1"/>
    <xf numFmtId="3" fontId="8" fillId="0" borderId="13" xfId="0" applyNumberFormat="1" applyFont="1" applyFill="1" applyBorder="1"/>
    <xf numFmtId="3" fontId="5" fillId="0" borderId="10" xfId="4" applyNumberFormat="1" applyFont="1" applyBorder="1" applyAlignment="1">
      <alignment horizontal="right" vertical="center" wrapText="1"/>
    </xf>
    <xf numFmtId="0" fontId="18" fillId="0" borderId="0" xfId="0" applyNumberFormat="1" applyFont="1" applyFill="1" applyBorder="1" applyAlignment="1">
      <alignment horizontal="right" vertical="top" wrapText="1" readingOrder="1"/>
    </xf>
    <xf numFmtId="0" fontId="18" fillId="0" borderId="12" xfId="0" applyNumberFormat="1" applyFont="1" applyFill="1" applyBorder="1" applyAlignment="1">
      <alignment horizontal="right" vertical="top" wrapText="1" readingOrder="1"/>
    </xf>
    <xf numFmtId="3" fontId="5" fillId="0" borderId="12" xfId="0" applyNumberFormat="1" applyFont="1" applyFill="1" applyBorder="1"/>
    <xf numFmtId="0" fontId="5" fillId="0" borderId="12" xfId="0" applyFont="1" applyFill="1" applyBorder="1" applyAlignment="1">
      <alignment wrapText="1"/>
    </xf>
    <xf numFmtId="169" fontId="5" fillId="0" borderId="0" xfId="0" applyNumberFormat="1" applyFont="1" applyFill="1"/>
    <xf numFmtId="3" fontId="8" fillId="0" borderId="16" xfId="0" applyNumberFormat="1" applyFont="1" applyFill="1" applyBorder="1" applyAlignment="1"/>
    <xf numFmtId="3" fontId="8" fillId="0" borderId="10" xfId="0" applyNumberFormat="1" applyFont="1" applyFill="1" applyBorder="1" applyAlignment="1">
      <alignment horizontal="right" wrapText="1"/>
    </xf>
    <xf numFmtId="0" fontId="12" fillId="3" borderId="17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Continuous"/>
    </xf>
    <xf numFmtId="0" fontId="5" fillId="3" borderId="18" xfId="10" applyFont="1" applyFill="1" applyBorder="1" applyAlignment="1">
      <alignment horizontal="center" wrapText="1"/>
    </xf>
    <xf numFmtId="3" fontId="5" fillId="0" borderId="18" xfId="0" applyNumberFormat="1" applyFont="1" applyFill="1" applyBorder="1"/>
    <xf numFmtId="166" fontId="5" fillId="0" borderId="18" xfId="0" applyNumberFormat="1" applyFont="1" applyFill="1" applyBorder="1"/>
    <xf numFmtId="0" fontId="5" fillId="3" borderId="17" xfId="10" applyFont="1" applyFill="1" applyBorder="1" applyAlignment="1">
      <alignment horizontal="center"/>
    </xf>
    <xf numFmtId="3" fontId="5" fillId="0" borderId="17" xfId="0" applyNumberFormat="1" applyFont="1" applyFill="1" applyBorder="1"/>
    <xf numFmtId="166" fontId="5" fillId="0" borderId="17" xfId="11" applyNumberFormat="1" applyFont="1" applyFill="1" applyBorder="1"/>
    <xf numFmtId="0" fontId="5" fillId="3" borderId="12" xfId="9" applyFont="1" applyFill="1" applyBorder="1"/>
    <xf numFmtId="166" fontId="5" fillId="0" borderId="12" xfId="11" applyNumberFormat="1" applyFont="1" applyFill="1" applyBorder="1"/>
    <xf numFmtId="167" fontId="5" fillId="0" borderId="12" xfId="11" applyNumberFormat="1" applyFont="1" applyFill="1" applyBorder="1"/>
    <xf numFmtId="10" fontId="5" fillId="0" borderId="12" xfId="11" applyNumberFormat="1" applyFont="1" applyFill="1" applyBorder="1"/>
    <xf numFmtId="0" fontId="5" fillId="3" borderId="12" xfId="9" applyFont="1" applyFill="1" applyBorder="1" applyAlignment="1">
      <alignment horizontal="left" wrapText="1"/>
    </xf>
    <xf numFmtId="0" fontId="5" fillId="3" borderId="17" xfId="0" applyFont="1" applyFill="1" applyBorder="1" applyAlignment="1">
      <alignment horizontal="center"/>
    </xf>
    <xf numFmtId="0" fontId="5" fillId="3" borderId="12" xfId="9" applyFont="1" applyFill="1" applyBorder="1" applyAlignment="1">
      <alignment wrapText="1"/>
    </xf>
    <xf numFmtId="0" fontId="5" fillId="3" borderId="17" xfId="10" applyFont="1" applyFill="1" applyBorder="1" applyAlignment="1">
      <alignment horizontal="center" wrapText="1"/>
    </xf>
    <xf numFmtId="170" fontId="5" fillId="0" borderId="12" xfId="11" applyNumberFormat="1" applyFont="1" applyFill="1" applyBorder="1"/>
    <xf numFmtId="168" fontId="5" fillId="0" borderId="12" xfId="11" applyNumberFormat="1" applyFont="1" applyFill="1" applyBorder="1"/>
    <xf numFmtId="0" fontId="5" fillId="3" borderId="17" xfId="10" applyFont="1" applyFill="1" applyBorder="1"/>
    <xf numFmtId="0" fontId="5" fillId="3" borderId="17" xfId="0" applyFont="1" applyFill="1" applyBorder="1"/>
    <xf numFmtId="168" fontId="5" fillId="0" borderId="17" xfId="11" applyNumberFormat="1" applyFont="1" applyFill="1" applyBorder="1"/>
    <xf numFmtId="167" fontId="5" fillId="0" borderId="17" xfId="11" applyNumberFormat="1" applyFont="1" applyFill="1" applyBorder="1"/>
    <xf numFmtId="0" fontId="5" fillId="3" borderId="19" xfId="9" applyFont="1" applyFill="1" applyBorder="1" applyAlignment="1">
      <alignment wrapText="1"/>
    </xf>
    <xf numFmtId="3" fontId="5" fillId="0" borderId="19" xfId="0" applyNumberFormat="1" applyFont="1" applyFill="1" applyBorder="1"/>
    <xf numFmtId="168" fontId="5" fillId="0" borderId="19" xfId="11" applyNumberFormat="1" applyFont="1" applyFill="1" applyBorder="1"/>
    <xf numFmtId="167" fontId="5" fillId="0" borderId="19" xfId="11" applyNumberFormat="1" applyFont="1" applyFill="1" applyBorder="1"/>
    <xf numFmtId="9" fontId="5" fillId="0" borderId="0" xfId="11" applyFont="1" applyFill="1"/>
    <xf numFmtId="3" fontId="5" fillId="0" borderId="0" xfId="0" applyNumberFormat="1" applyFont="1" applyFill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Alignment="1">
      <alignment horizontal="left"/>
    </xf>
    <xf numFmtId="0" fontId="5" fillId="3" borderId="14" xfId="0" applyFont="1" applyFill="1" applyBorder="1" applyAlignment="1">
      <alignment horizontal="centerContinuous"/>
    </xf>
    <xf numFmtId="0" fontId="5" fillId="0" borderId="0" xfId="0" applyFont="1" applyFill="1" applyBorder="1"/>
    <xf numFmtId="3" fontId="5" fillId="0" borderId="18" xfId="10" applyNumberFormat="1" applyFont="1" applyFill="1" applyBorder="1" applyAlignment="1">
      <alignment horizontal="right" wrapText="1"/>
    </xf>
    <xf numFmtId="3" fontId="5" fillId="0" borderId="17" xfId="10" applyNumberFormat="1" applyFont="1" applyFill="1" applyBorder="1" applyAlignment="1">
      <alignment horizontal="right" wrapText="1"/>
    </xf>
    <xf numFmtId="3" fontId="5" fillId="0" borderId="12" xfId="10" applyNumberFormat="1" applyFont="1" applyFill="1" applyBorder="1" applyAlignment="1">
      <alignment horizontal="right" wrapText="1"/>
    </xf>
    <xf numFmtId="0" fontId="5" fillId="3" borderId="11" xfId="9" applyFont="1" applyFill="1" applyBorder="1" applyAlignment="1">
      <alignment wrapText="1"/>
    </xf>
    <xf numFmtId="3" fontId="5" fillId="0" borderId="11" xfId="10" applyNumberFormat="1" applyFont="1" applyFill="1" applyBorder="1" applyAlignment="1">
      <alignment horizontal="right" wrapText="1"/>
    </xf>
    <xf numFmtId="3" fontId="5" fillId="0" borderId="11" xfId="0" applyNumberFormat="1" applyFont="1" applyFill="1" applyBorder="1"/>
    <xf numFmtId="0" fontId="5" fillId="0" borderId="0" xfId="10" applyFont="1" applyFill="1" applyBorder="1"/>
    <xf numFmtId="0" fontId="5" fillId="0" borderId="0" xfId="10" applyFont="1" applyFill="1"/>
    <xf numFmtId="0" fontId="5" fillId="3" borderId="10" xfId="1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0" fillId="0" borderId="0" xfId="10" applyFont="1" applyFill="1"/>
    <xf numFmtId="3" fontId="5" fillId="0" borderId="18" xfId="10" applyNumberFormat="1" applyFont="1" applyFill="1" applyBorder="1"/>
    <xf numFmtId="3" fontId="5" fillId="0" borderId="11" xfId="10" applyNumberFormat="1" applyFont="1" applyFill="1" applyBorder="1"/>
    <xf numFmtId="3" fontId="5" fillId="0" borderId="17" xfId="10" applyNumberFormat="1" applyFont="1" applyFill="1" applyBorder="1"/>
    <xf numFmtId="0" fontId="5" fillId="0" borderId="11" xfId="10" applyFont="1" applyFill="1" applyBorder="1"/>
    <xf numFmtId="3" fontId="5" fillId="0" borderId="12" xfId="0" applyNumberFormat="1" applyFont="1" applyFill="1" applyBorder="1" applyAlignment="1"/>
    <xf numFmtId="3" fontId="5" fillId="0" borderId="12" xfId="10" applyNumberFormat="1" applyFont="1" applyFill="1" applyBorder="1"/>
    <xf numFmtId="0" fontId="5" fillId="0" borderId="12" xfId="10" applyFont="1" applyFill="1" applyBorder="1"/>
    <xf numFmtId="3" fontId="5" fillId="0" borderId="11" xfId="0" applyNumberFormat="1" applyFont="1" applyFill="1" applyBorder="1" applyAlignment="1"/>
    <xf numFmtId="0" fontId="5" fillId="0" borderId="12" xfId="0" applyFont="1" applyFill="1" applyBorder="1"/>
    <xf numFmtId="0" fontId="5" fillId="0" borderId="13" xfId="10" applyFont="1" applyFill="1" applyBorder="1"/>
    <xf numFmtId="0" fontId="5" fillId="0" borderId="0" xfId="10" applyFont="1" applyFill="1" applyBorder="1" applyAlignment="1">
      <alignment vertical="top"/>
    </xf>
    <xf numFmtId="166" fontId="5" fillId="0" borderId="14" xfId="11" applyNumberFormat="1" applyFont="1" applyFill="1" applyBorder="1"/>
    <xf numFmtId="166" fontId="5" fillId="0" borderId="11" xfId="11" applyNumberFormat="1" applyFont="1" applyFill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 wrapText="1"/>
    </xf>
    <xf numFmtId="0" fontId="5" fillId="3" borderId="10" xfId="10" applyFont="1" applyFill="1" applyBorder="1" applyAlignment="1">
      <alignment horizontal="center"/>
    </xf>
    <xf numFmtId="0" fontId="5" fillId="3" borderId="14" xfId="10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0" fontId="5" fillId="3" borderId="12" xfId="10" applyFont="1" applyFill="1" applyBorder="1" applyAlignment="1">
      <alignment horizontal="left" wrapText="1"/>
    </xf>
    <xf numFmtId="0" fontId="5" fillId="3" borderId="11" xfId="10" applyFont="1" applyFill="1" applyBorder="1" applyAlignment="1">
      <alignment horizontal="left" wrapText="1"/>
    </xf>
    <xf numFmtId="166" fontId="5" fillId="0" borderId="18" xfId="11" applyNumberFormat="1" applyFont="1" applyFill="1" applyBorder="1"/>
    <xf numFmtId="169" fontId="5" fillId="0" borderId="0" xfId="1" applyNumberFormat="1" applyFont="1" applyFill="1"/>
    <xf numFmtId="3" fontId="5" fillId="0" borderId="17" xfId="0" applyNumberFormat="1" applyFont="1" applyFill="1" applyBorder="1" applyAlignment="1">
      <alignment horizontal="right"/>
    </xf>
    <xf numFmtId="166" fontId="5" fillId="0" borderId="17" xfId="1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center"/>
    </xf>
    <xf numFmtId="0" fontId="5" fillId="0" borderId="11" xfId="0" applyFont="1" applyFill="1" applyBorder="1"/>
    <xf numFmtId="0" fontId="5" fillId="3" borderId="12" xfId="9" applyFont="1" applyFill="1" applyBorder="1" applyAlignment="1">
      <alignment horizontal="left"/>
    </xf>
    <xf numFmtId="0" fontId="5" fillId="0" borderId="17" xfId="0" applyFont="1" applyFill="1" applyBorder="1"/>
    <xf numFmtId="0" fontId="5" fillId="0" borderId="0" xfId="0" applyFont="1" applyBorder="1" applyAlignment="1">
      <alignment wrapText="1"/>
    </xf>
    <xf numFmtId="0" fontId="5" fillId="3" borderId="10" xfId="0" applyFont="1" applyFill="1" applyBorder="1" applyAlignment="1">
      <alignment horizontal="center"/>
    </xf>
    <xf numFmtId="10" fontId="5" fillId="0" borderId="11" xfId="11" applyNumberFormat="1" applyFont="1" applyFill="1" applyBorder="1"/>
    <xf numFmtId="10" fontId="5" fillId="0" borderId="17" xfId="1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left" wrapText="1"/>
    </xf>
    <xf numFmtId="3" fontId="5" fillId="0" borderId="12" xfId="0" applyNumberFormat="1" applyFont="1" applyFill="1" applyBorder="1" applyAlignment="1">
      <alignment horizontal="right"/>
    </xf>
    <xf numFmtId="0" fontId="5" fillId="3" borderId="10" xfId="1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top" wrapText="1"/>
    </xf>
    <xf numFmtId="167" fontId="5" fillId="0" borderId="11" xfId="11" applyNumberFormat="1" applyFont="1" applyFill="1" applyBorder="1"/>
    <xf numFmtId="166" fontId="5" fillId="0" borderId="0" xfId="0" applyNumberFormat="1" applyFont="1" applyFill="1"/>
    <xf numFmtId="3" fontId="5" fillId="0" borderId="12" xfId="0" applyNumberFormat="1" applyFont="1" applyFill="1" applyBorder="1" applyAlignment="1">
      <alignment wrapText="1"/>
    </xf>
    <xf numFmtId="3" fontId="5" fillId="0" borderId="0" xfId="0" applyNumberFormat="1" applyFont="1" applyFill="1" applyAlignment="1"/>
    <xf numFmtId="0" fontId="5" fillId="0" borderId="17" xfId="10" applyFont="1" applyFill="1" applyBorder="1"/>
    <xf numFmtId="167" fontId="5" fillId="0" borderId="0" xfId="11" applyNumberFormat="1" applyFont="1" applyFill="1" applyBorder="1"/>
    <xf numFmtId="10" fontId="5" fillId="0" borderId="0" xfId="11" applyNumberFormat="1" applyFont="1" applyFill="1" applyBorder="1"/>
    <xf numFmtId="167" fontId="13" fillId="0" borderId="17" xfId="11" applyNumberFormat="1" applyFont="1" applyFill="1" applyBorder="1"/>
    <xf numFmtId="3" fontId="13" fillId="0" borderId="17" xfId="0" applyNumberFormat="1" applyFont="1" applyFill="1" applyBorder="1"/>
    <xf numFmtId="0" fontId="12" fillId="3" borderId="10" xfId="10" applyFont="1" applyFill="1" applyBorder="1" applyAlignment="1">
      <alignment horizontal="center" vertical="center" wrapText="1"/>
    </xf>
    <xf numFmtId="3" fontId="5" fillId="0" borderId="12" xfId="10" applyNumberFormat="1" applyFont="1" applyFill="1" applyBorder="1" applyAlignment="1"/>
    <xf numFmtId="3" fontId="5" fillId="0" borderId="17" xfId="10" applyNumberFormat="1" applyFont="1" applyFill="1" applyBorder="1" applyAlignment="1"/>
    <xf numFmtId="0" fontId="5" fillId="3" borderId="21" xfId="9" applyFont="1" applyFill="1" applyBorder="1" applyAlignment="1"/>
    <xf numFmtId="167" fontId="5" fillId="0" borderId="12" xfId="11" applyNumberFormat="1" applyFont="1" applyFill="1" applyBorder="1" applyAlignment="1">
      <alignment wrapText="1"/>
    </xf>
    <xf numFmtId="10" fontId="13" fillId="0" borderId="12" xfId="11" applyNumberFormat="1" applyFont="1" applyFill="1" applyBorder="1"/>
    <xf numFmtId="168" fontId="5" fillId="0" borderId="11" xfId="11" applyNumberFormat="1" applyFont="1" applyFill="1" applyBorder="1"/>
    <xf numFmtId="169" fontId="5" fillId="0" borderId="12" xfId="1" applyNumberFormat="1" applyFont="1" applyFill="1" applyBorder="1" applyAlignment="1">
      <alignment horizontal="right"/>
    </xf>
    <xf numFmtId="166" fontId="13" fillId="0" borderId="11" xfId="11" applyNumberFormat="1" applyFont="1" applyFill="1" applyBorder="1"/>
    <xf numFmtId="166" fontId="13" fillId="0" borderId="17" xfId="11" applyNumberFormat="1" applyFont="1" applyFill="1" applyBorder="1"/>
    <xf numFmtId="0" fontId="8" fillId="3" borderId="10" xfId="0" applyFont="1" applyFill="1" applyBorder="1" applyAlignment="1">
      <alignment horizontal="centerContinuous"/>
    </xf>
    <xf numFmtId="3" fontId="5" fillId="0" borderId="18" xfId="10" applyNumberFormat="1" applyFont="1" applyFill="1" applyBorder="1" applyAlignment="1"/>
    <xf numFmtId="3" fontId="5" fillId="0" borderId="17" xfId="0" applyNumberFormat="1" applyFont="1" applyFill="1" applyBorder="1" applyAlignment="1"/>
    <xf numFmtId="0" fontId="5" fillId="0" borderId="11" xfId="0" applyFont="1" applyFill="1" applyBorder="1" applyAlignment="1">
      <alignment wrapText="1"/>
    </xf>
    <xf numFmtId="0" fontId="13" fillId="0" borderId="12" xfId="0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5" fillId="0" borderId="0" xfId="10" applyFont="1" applyFill="1" applyBorder="1" applyAlignment="1">
      <alignment horizontal="center"/>
    </xf>
    <xf numFmtId="0" fontId="5" fillId="3" borderId="10" xfId="10" applyFont="1" applyFill="1" applyBorder="1" applyAlignment="1">
      <alignment horizontal="center"/>
    </xf>
    <xf numFmtId="3" fontId="5" fillId="0" borderId="22" xfId="0" applyNumberFormat="1" applyFont="1" applyFill="1" applyBorder="1"/>
    <xf numFmtId="166" fontId="5" fillId="0" borderId="23" xfId="11" applyNumberFormat="1" applyFont="1" applyFill="1" applyBorder="1"/>
    <xf numFmtId="166" fontId="5" fillId="0" borderId="24" xfId="11" applyNumberFormat="1" applyFont="1" applyFill="1" applyBorder="1"/>
    <xf numFmtId="3" fontId="5" fillId="0" borderId="25" xfId="0" applyNumberFormat="1" applyFont="1" applyFill="1" applyBorder="1"/>
    <xf numFmtId="166" fontId="5" fillId="0" borderId="26" xfId="11" applyNumberFormat="1" applyFont="1" applyFill="1" applyBorder="1"/>
    <xf numFmtId="166" fontId="5" fillId="0" borderId="27" xfId="11" applyNumberFormat="1" applyFont="1" applyFill="1" applyBorder="1"/>
    <xf numFmtId="3" fontId="5" fillId="0" borderId="21" xfId="0" applyNumberFormat="1" applyFont="1" applyFill="1" applyBorder="1"/>
    <xf numFmtId="166" fontId="5" fillId="0" borderId="0" xfId="11" applyNumberFormat="1" applyFont="1" applyFill="1" applyBorder="1"/>
    <xf numFmtId="166" fontId="5" fillId="0" borderId="20" xfId="11" applyNumberFormat="1" applyFont="1" applyFill="1" applyBorder="1"/>
    <xf numFmtId="10" fontId="5" fillId="0" borderId="20" xfId="11" applyNumberFormat="1" applyFont="1" applyFill="1" applyBorder="1"/>
    <xf numFmtId="167" fontId="5" fillId="0" borderId="20" xfId="11" applyNumberFormat="1" applyFont="1" applyFill="1" applyBorder="1"/>
    <xf numFmtId="169" fontId="5" fillId="0" borderId="0" xfId="1" applyNumberFormat="1" applyFont="1" applyFill="1" applyBorder="1" applyAlignment="1">
      <alignment horizontal="right"/>
    </xf>
    <xf numFmtId="0" fontId="5" fillId="3" borderId="17" xfId="10" applyFont="1" applyFill="1" applyBorder="1" applyAlignment="1">
      <alignment horizontal="center" vertical="center" wrapText="1"/>
    </xf>
    <xf numFmtId="167" fontId="5" fillId="0" borderId="26" xfId="11" applyNumberFormat="1" applyFont="1" applyFill="1" applyBorder="1"/>
    <xf numFmtId="10" fontId="5" fillId="0" borderId="27" xfId="11" applyNumberFormat="1" applyFont="1" applyFill="1" applyBorder="1"/>
    <xf numFmtId="3" fontId="5" fillId="0" borderId="15" xfId="0" applyNumberFormat="1" applyFont="1" applyFill="1" applyBorder="1"/>
    <xf numFmtId="167" fontId="5" fillId="0" borderId="2" xfId="11" applyNumberFormat="1" applyFont="1" applyFill="1" applyBorder="1"/>
    <xf numFmtId="10" fontId="5" fillId="0" borderId="28" xfId="11" applyNumberFormat="1" applyFont="1" applyFill="1" applyBorder="1"/>
    <xf numFmtId="0" fontId="5" fillId="0" borderId="0" xfId="0" applyFont="1" applyFill="1" applyAlignment="1">
      <alignment horizontal="centerContinuous" wrapText="1"/>
    </xf>
    <xf numFmtId="0" fontId="5" fillId="0" borderId="0" xfId="7" applyFont="1" applyFill="1"/>
    <xf numFmtId="0" fontId="5" fillId="0" borderId="0" xfId="7" applyFont="1" applyBorder="1"/>
    <xf numFmtId="0" fontId="5" fillId="0" borderId="0" xfId="7" applyFont="1" applyBorder="1" applyAlignment="1">
      <alignment horizontal="centerContinuous"/>
    </xf>
    <xf numFmtId="0" fontId="5" fillId="0" borderId="21" xfId="7" applyFont="1" applyBorder="1" applyAlignment="1">
      <alignment horizontal="center"/>
    </xf>
    <xf numFmtId="0" fontId="5" fillId="0" borderId="0" xfId="7" applyFont="1"/>
    <xf numFmtId="3" fontId="5" fillId="0" borderId="12" xfId="7" applyNumberFormat="1" applyFont="1" applyBorder="1"/>
    <xf numFmtId="166" fontId="5" fillId="0" borderId="12" xfId="11" applyNumberFormat="1" applyFont="1" applyBorder="1"/>
    <xf numFmtId="0" fontId="5" fillId="0" borderId="0" xfId="7" applyFont="1" applyBorder="1" applyAlignment="1">
      <alignment horizontal="left"/>
    </xf>
    <xf numFmtId="10" fontId="5" fillId="0" borderId="12" xfId="11" applyNumberFormat="1" applyFont="1" applyBorder="1"/>
    <xf numFmtId="168" fontId="5" fillId="0" borderId="12" xfId="11" applyNumberFormat="1" applyFont="1" applyBorder="1"/>
    <xf numFmtId="3" fontId="5" fillId="0" borderId="11" xfId="7" applyNumberFormat="1" applyFont="1" applyBorder="1"/>
    <xf numFmtId="0" fontId="5" fillId="0" borderId="4" xfId="7" applyFont="1" applyBorder="1" applyAlignment="1">
      <alignment horizontal="left"/>
    </xf>
    <xf numFmtId="166" fontId="5" fillId="0" borderId="1" xfId="11" applyNumberFormat="1" applyFont="1" applyBorder="1"/>
    <xf numFmtId="0" fontId="5" fillId="0" borderId="9" xfId="7" applyFont="1" applyBorder="1"/>
    <xf numFmtId="166" fontId="5" fillId="0" borderId="7" xfId="11" applyNumberFormat="1" applyFont="1" applyBorder="1"/>
    <xf numFmtId="0" fontId="5" fillId="0" borderId="4" xfId="7" applyFont="1" applyBorder="1"/>
    <xf numFmtId="0" fontId="5" fillId="0" borderId="9" xfId="7" applyFont="1" applyBorder="1" applyAlignment="1">
      <alignment wrapText="1"/>
    </xf>
    <xf numFmtId="167" fontId="5" fillId="0" borderId="5" xfId="11" applyNumberFormat="1" applyFont="1" applyBorder="1"/>
    <xf numFmtId="0" fontId="5" fillId="0" borderId="4" xfId="7" applyFont="1" applyBorder="1" applyAlignment="1">
      <alignment wrapText="1"/>
    </xf>
    <xf numFmtId="168" fontId="5" fillId="0" borderId="1" xfId="11" applyNumberFormat="1" applyFont="1" applyBorder="1"/>
    <xf numFmtId="167" fontId="5" fillId="0" borderId="1" xfId="11" applyNumberFormat="1" applyFont="1" applyBorder="1"/>
    <xf numFmtId="0" fontId="5" fillId="0" borderId="6" xfId="7" applyFont="1" applyBorder="1"/>
    <xf numFmtId="168" fontId="5" fillId="0" borderId="6" xfId="11" applyNumberFormat="1" applyFont="1" applyBorder="1"/>
    <xf numFmtId="166" fontId="5" fillId="0" borderId="6" xfId="11" applyNumberFormat="1" applyFont="1" applyBorder="1"/>
    <xf numFmtId="166" fontId="5" fillId="0" borderId="0" xfId="7" applyNumberFormat="1" applyFont="1"/>
    <xf numFmtId="3" fontId="5" fillId="0" borderId="18" xfId="7" applyNumberFormat="1" applyFont="1" applyBorder="1"/>
    <xf numFmtId="166" fontId="5" fillId="0" borderId="18" xfId="11" applyNumberFormat="1" applyFont="1" applyBorder="1"/>
    <xf numFmtId="3" fontId="5" fillId="0" borderId="21" xfId="7" applyNumberFormat="1" applyFont="1" applyBorder="1"/>
    <xf numFmtId="3" fontId="5" fillId="0" borderId="17" xfId="7" applyNumberFormat="1" applyFont="1" applyBorder="1"/>
    <xf numFmtId="166" fontId="5" fillId="0" borderId="17" xfId="11" applyNumberFormat="1" applyFont="1" applyBorder="1"/>
    <xf numFmtId="0" fontId="5" fillId="0" borderId="3" xfId="7" applyFont="1" applyBorder="1" applyAlignment="1">
      <alignment horizontal="center" wrapText="1"/>
    </xf>
    <xf numFmtId="0" fontId="5" fillId="2" borderId="3" xfId="7" applyFont="1" applyFill="1" applyBorder="1" applyAlignment="1">
      <alignment horizontal="center" wrapText="1"/>
    </xf>
    <xf numFmtId="0" fontId="5" fillId="3" borderId="29" xfId="7" applyFont="1" applyFill="1" applyBorder="1"/>
    <xf numFmtId="0" fontId="5" fillId="3" borderId="30" xfId="7" applyFont="1" applyFill="1" applyBorder="1" applyAlignment="1">
      <alignment horizontal="center" wrapText="1"/>
    </xf>
    <xf numFmtId="0" fontId="5" fillId="3" borderId="22" xfId="7" applyFont="1" applyFill="1" applyBorder="1"/>
    <xf numFmtId="0" fontId="5" fillId="3" borderId="24" xfId="7" applyFont="1" applyFill="1" applyBorder="1" applyAlignment="1">
      <alignment horizontal="left" wrapText="1"/>
    </xf>
    <xf numFmtId="0" fontId="5" fillId="3" borderId="12" xfId="7" applyFont="1" applyFill="1" applyBorder="1" applyAlignment="1">
      <alignment horizontal="right"/>
    </xf>
    <xf numFmtId="0" fontId="5" fillId="3" borderId="12" xfId="7" applyFont="1" applyFill="1" applyBorder="1" applyAlignment="1">
      <alignment horizontal="left"/>
    </xf>
    <xf numFmtId="0" fontId="5" fillId="3" borderId="12" xfId="7" applyFont="1" applyFill="1" applyBorder="1"/>
    <xf numFmtId="0" fontId="5" fillId="3" borderId="12" xfId="7" applyFont="1" applyFill="1" applyBorder="1" applyAlignment="1">
      <alignment wrapText="1"/>
    </xf>
    <xf numFmtId="0" fontId="5" fillId="3" borderId="17" xfId="7" applyFont="1" applyFill="1" applyBorder="1"/>
    <xf numFmtId="0" fontId="5" fillId="3" borderId="17" xfId="7" applyFont="1" applyFill="1" applyBorder="1" applyAlignment="1">
      <alignment horizontal="center" wrapText="1"/>
    </xf>
    <xf numFmtId="0" fontId="5" fillId="3" borderId="17" xfId="7" applyFont="1" applyFill="1" applyBorder="1" applyAlignment="1">
      <alignment wrapText="1"/>
    </xf>
    <xf numFmtId="0" fontId="5" fillId="3" borderId="12" xfId="0" applyFont="1" applyFill="1" applyBorder="1" applyAlignment="1">
      <alignment horizontal="right" vertical="center" wrapText="1"/>
    </xf>
    <xf numFmtId="0" fontId="5" fillId="3" borderId="11" xfId="7" applyFont="1" applyFill="1" applyBorder="1" applyAlignment="1">
      <alignment horizontal="right"/>
    </xf>
    <xf numFmtId="0" fontId="5" fillId="3" borderId="11" xfId="7" applyFont="1" applyFill="1" applyBorder="1"/>
    <xf numFmtId="0" fontId="5" fillId="3" borderId="10" xfId="7" applyFont="1" applyFill="1" applyBorder="1" applyAlignment="1">
      <alignment horizontal="center"/>
    </xf>
    <xf numFmtId="3" fontId="5" fillId="0" borderId="12" xfId="0" applyNumberFormat="1" applyFont="1" applyFill="1" applyBorder="1" applyAlignment="1">
      <alignment horizontal="center"/>
    </xf>
    <xf numFmtId="166" fontId="5" fillId="0" borderId="12" xfId="11" applyNumberFormat="1" applyFont="1" applyFill="1" applyBorder="1" applyAlignment="1">
      <alignment horizontal="centerContinuous"/>
    </xf>
    <xf numFmtId="166" fontId="5" fillId="0" borderId="12" xfId="11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166" fontId="5" fillId="0" borderId="11" xfId="11" applyNumberFormat="1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Continuous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0" borderId="0" xfId="6" applyFont="1" applyFill="1"/>
    <xf numFmtId="3" fontId="5" fillId="0" borderId="16" xfId="6" applyNumberFormat="1" applyFont="1" applyFill="1" applyBorder="1"/>
    <xf numFmtId="166" fontId="5" fillId="0" borderId="31" xfId="11" applyNumberFormat="1" applyFont="1" applyFill="1" applyBorder="1"/>
    <xf numFmtId="166" fontId="5" fillId="0" borderId="31" xfId="11" applyNumberFormat="1" applyFont="1" applyFill="1" applyBorder="1" applyAlignment="1"/>
    <xf numFmtId="3" fontId="5" fillId="0" borderId="17" xfId="6" applyNumberFormat="1" applyFont="1" applyFill="1" applyBorder="1"/>
    <xf numFmtId="3" fontId="5" fillId="0" borderId="12" xfId="6" applyNumberFormat="1" applyFont="1" applyFill="1" applyBorder="1"/>
    <xf numFmtId="10" fontId="5" fillId="0" borderId="31" xfId="11" applyNumberFormat="1" applyFont="1" applyFill="1" applyBorder="1" applyAlignment="1"/>
    <xf numFmtId="3" fontId="5" fillId="0" borderId="16" xfId="8" applyNumberFormat="1" applyFont="1" applyFill="1" applyBorder="1" applyAlignment="1">
      <alignment horizontal="right"/>
    </xf>
    <xf numFmtId="166" fontId="5" fillId="0" borderId="11" xfId="11" applyNumberFormat="1" applyFont="1" applyFill="1" applyBorder="1" applyAlignment="1">
      <alignment horizontal="right"/>
    </xf>
    <xf numFmtId="10" fontId="5" fillId="0" borderId="11" xfId="11" applyNumberFormat="1" applyFont="1" applyFill="1" applyBorder="1" applyAlignment="1"/>
    <xf numFmtId="3" fontId="5" fillId="0" borderId="16" xfId="6" applyNumberFormat="1" applyFont="1" applyFill="1" applyBorder="1" applyAlignment="1"/>
    <xf numFmtId="3" fontId="5" fillId="0" borderId="12" xfId="6" applyNumberFormat="1" applyFont="1" applyFill="1" applyBorder="1" applyAlignment="1"/>
    <xf numFmtId="166" fontId="5" fillId="0" borderId="31" xfId="11" applyNumberFormat="1" applyFont="1" applyFill="1" applyBorder="1" applyAlignment="1">
      <alignment horizontal="right"/>
    </xf>
    <xf numFmtId="3" fontId="5" fillId="0" borderId="11" xfId="8" applyNumberFormat="1" applyFont="1" applyFill="1" applyBorder="1" applyAlignment="1">
      <alignment horizontal="right"/>
    </xf>
    <xf numFmtId="0" fontId="5" fillId="0" borderId="13" xfId="6" applyFont="1" applyFill="1" applyBorder="1" applyAlignment="1">
      <alignment horizontal="center"/>
    </xf>
    <xf numFmtId="0" fontId="5" fillId="0" borderId="13" xfId="6" applyFont="1" applyFill="1" applyBorder="1" applyAlignment="1">
      <alignment horizontal="right"/>
    </xf>
    <xf numFmtId="0" fontId="5" fillId="0" borderId="13" xfId="6" applyFont="1" applyFill="1" applyBorder="1"/>
    <xf numFmtId="0" fontId="5" fillId="0" borderId="0" xfId="6" applyFont="1" applyFill="1" applyAlignment="1"/>
    <xf numFmtId="0" fontId="5" fillId="3" borderId="18" xfId="6" applyFont="1" applyFill="1" applyBorder="1" applyAlignment="1">
      <alignment horizontal="center"/>
    </xf>
    <xf numFmtId="0" fontId="5" fillId="3" borderId="16" xfId="6" applyFont="1" applyFill="1" applyBorder="1" applyAlignment="1">
      <alignment horizontal="centerContinuous" wrapText="1"/>
    </xf>
    <xf numFmtId="0" fontId="5" fillId="3" borderId="31" xfId="6" applyFont="1" applyFill="1" applyBorder="1" applyAlignment="1">
      <alignment horizontal="center"/>
    </xf>
    <xf numFmtId="0" fontId="5" fillId="3" borderId="16" xfId="6" applyFont="1" applyFill="1" applyBorder="1" applyAlignment="1">
      <alignment horizontal="center"/>
    </xf>
    <xf numFmtId="0" fontId="5" fillId="3" borderId="16" xfId="9" applyFont="1" applyFill="1" applyBorder="1" applyAlignment="1">
      <alignment wrapText="1"/>
    </xf>
    <xf numFmtId="0" fontId="5" fillId="3" borderId="17" xfId="6" applyFont="1" applyFill="1" applyBorder="1" applyAlignment="1">
      <alignment horizontal="center" wrapText="1"/>
    </xf>
    <xf numFmtId="0" fontId="5" fillId="3" borderId="16" xfId="6" applyFont="1" applyFill="1" applyBorder="1" applyAlignment="1">
      <alignment horizontal="center" wrapText="1"/>
    </xf>
    <xf numFmtId="0" fontId="5" fillId="3" borderId="11" xfId="6" applyFont="1" applyFill="1" applyBorder="1" applyAlignment="1">
      <alignment horizontal="center"/>
    </xf>
    <xf numFmtId="0" fontId="5" fillId="3" borderId="16" xfId="9" applyFont="1" applyFill="1" applyBorder="1"/>
    <xf numFmtId="0" fontId="5" fillId="3" borderId="11" xfId="10" applyFont="1" applyFill="1" applyBorder="1"/>
    <xf numFmtId="0" fontId="5" fillId="3" borderId="12" xfId="6" applyFont="1" applyFill="1" applyBorder="1" applyAlignment="1">
      <alignment horizontal="center" wrapText="1"/>
    </xf>
    <xf numFmtId="0" fontId="5" fillId="3" borderId="18" xfId="6" applyFont="1" applyFill="1" applyBorder="1" applyAlignment="1">
      <alignment horizontal="center" wrapText="1"/>
    </xf>
    <xf numFmtId="0" fontId="5" fillId="3" borderId="12" xfId="6" applyFont="1" applyFill="1" applyBorder="1" applyAlignment="1">
      <alignment horizontal="center"/>
    </xf>
    <xf numFmtId="0" fontId="5" fillId="3" borderId="14" xfId="9" applyFont="1" applyFill="1" applyBorder="1" applyAlignment="1">
      <alignment wrapText="1"/>
    </xf>
    <xf numFmtId="3" fontId="5" fillId="3" borderId="14" xfId="8" applyNumberFormat="1" applyFont="1" applyFill="1" applyBorder="1" applyAlignment="1">
      <alignment horizontal="center"/>
    </xf>
    <xf numFmtId="0" fontId="5" fillId="3" borderId="14" xfId="8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7" fillId="3" borderId="10" xfId="10" applyFont="1" applyFill="1" applyBorder="1" applyAlignment="1">
      <alignment horizontal="center" vertical="center"/>
    </xf>
    <xf numFmtId="0" fontId="5" fillId="3" borderId="12" xfId="0" applyFont="1" applyFill="1" applyBorder="1"/>
    <xf numFmtId="0" fontId="5" fillId="3" borderId="12" xfId="0" applyFont="1" applyFill="1" applyBorder="1" applyAlignment="1">
      <alignment wrapText="1"/>
    </xf>
    <xf numFmtId="0" fontId="5" fillId="3" borderId="11" xfId="0" applyFont="1" applyFill="1" applyBorder="1"/>
    <xf numFmtId="0" fontId="5" fillId="3" borderId="1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0" xfId="10" applyFont="1" applyFill="1" applyBorder="1" applyAlignment="1">
      <alignment horizontal="center" wrapText="1"/>
    </xf>
    <xf numFmtId="0" fontId="8" fillId="3" borderId="18" xfId="0" applyFont="1" applyFill="1" applyBorder="1" applyAlignment="1">
      <alignment horizontal="centerContinuous"/>
    </xf>
    <xf numFmtId="3" fontId="8" fillId="0" borderId="18" xfId="0" applyNumberFormat="1" applyFont="1" applyFill="1" applyBorder="1" applyAlignment="1"/>
    <xf numFmtId="3" fontId="8" fillId="0" borderId="18" xfId="0" applyNumberFormat="1" applyFont="1" applyFill="1" applyBorder="1"/>
    <xf numFmtId="0" fontId="8" fillId="3" borderId="12" xfId="0" applyFont="1" applyFill="1" applyBorder="1"/>
    <xf numFmtId="0" fontId="8" fillId="3" borderId="12" xfId="0" applyFont="1" applyFill="1" applyBorder="1" applyAlignment="1">
      <alignment wrapText="1"/>
    </xf>
    <xf numFmtId="0" fontId="8" fillId="3" borderId="11" xfId="0" applyFont="1" applyFill="1" applyBorder="1"/>
    <xf numFmtId="0" fontId="5" fillId="3" borderId="18" xfId="0" applyFont="1" applyFill="1" applyBorder="1" applyAlignment="1">
      <alignment horizontal="centerContinuous"/>
    </xf>
    <xf numFmtId="3" fontId="5" fillId="0" borderId="18" xfId="0" applyNumberFormat="1" applyFont="1" applyFill="1" applyBorder="1" applyAlignment="1"/>
    <xf numFmtId="0" fontId="5" fillId="0" borderId="13" xfId="0" applyFont="1" applyFill="1" applyBorder="1"/>
    <xf numFmtId="3" fontId="5" fillId="0" borderId="0" xfId="0" applyNumberFormat="1" applyFont="1" applyFill="1" applyBorder="1" applyAlignment="1"/>
    <xf numFmtId="0" fontId="5" fillId="3" borderId="12" xfId="0" applyFont="1" applyFill="1" applyBorder="1" applyAlignment="1"/>
    <xf numFmtId="0" fontId="5" fillId="3" borderId="11" xfId="0" applyFont="1" applyFill="1" applyBorder="1" applyAlignment="1"/>
    <xf numFmtId="165" fontId="5" fillId="0" borderId="12" xfId="10" applyNumberFormat="1" applyFont="1" applyFill="1" applyBorder="1" applyAlignment="1">
      <alignment horizontal="right"/>
    </xf>
    <xf numFmtId="165" fontId="5" fillId="0" borderId="11" xfId="10" applyNumberFormat="1" applyFont="1" applyFill="1" applyBorder="1" applyAlignment="1">
      <alignment horizontal="right"/>
    </xf>
    <xf numFmtId="0" fontId="5" fillId="0" borderId="12" xfId="10" applyFont="1" applyFill="1" applyBorder="1" applyAlignment="1">
      <alignment horizontal="right"/>
    </xf>
    <xf numFmtId="0" fontId="14" fillId="0" borderId="12" xfId="10" applyFont="1" applyFill="1" applyBorder="1" applyAlignment="1">
      <alignment horizontal="right"/>
    </xf>
    <xf numFmtId="171" fontId="5" fillId="0" borderId="12" xfId="10" applyNumberFormat="1" applyFont="1" applyFill="1" applyBorder="1"/>
    <xf numFmtId="165" fontId="14" fillId="0" borderId="12" xfId="10" applyNumberFormat="1" applyFont="1" applyFill="1" applyBorder="1" applyAlignment="1">
      <alignment horizontal="right"/>
    </xf>
    <xf numFmtId="3" fontId="5" fillId="0" borderId="0" xfId="10" applyNumberFormat="1" applyFont="1" applyFill="1" applyBorder="1"/>
    <xf numFmtId="0" fontId="8" fillId="3" borderId="10" xfId="1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/>
    </xf>
    <xf numFmtId="0" fontId="8" fillId="3" borderId="12" xfId="0" applyFont="1" applyFill="1" applyBorder="1" applyAlignment="1"/>
    <xf numFmtId="0" fontId="8" fillId="0" borderId="13" xfId="0" applyFont="1" applyFill="1" applyBorder="1" applyAlignment="1"/>
    <xf numFmtId="0" fontId="5" fillId="0" borderId="18" xfId="10" applyFont="1" applyFill="1" applyBorder="1" applyAlignment="1">
      <alignment horizontal="right"/>
    </xf>
    <xf numFmtId="165" fontId="5" fillId="0" borderId="18" xfId="10" applyNumberFormat="1" applyFont="1" applyFill="1" applyBorder="1" applyAlignment="1">
      <alignment horizontal="right"/>
    </xf>
    <xf numFmtId="165" fontId="5" fillId="0" borderId="17" xfId="10" applyNumberFormat="1" applyFont="1" applyFill="1" applyBorder="1" applyAlignment="1">
      <alignment horizontal="right"/>
    </xf>
    <xf numFmtId="165" fontId="8" fillId="0" borderId="12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center"/>
    </xf>
    <xf numFmtId="165" fontId="8" fillId="0" borderId="18" xfId="0" applyNumberFormat="1" applyFont="1" applyFill="1" applyBorder="1" applyAlignment="1">
      <alignment horizontal="center"/>
    </xf>
    <xf numFmtId="3" fontId="8" fillId="0" borderId="17" xfId="0" applyNumberFormat="1" applyFont="1" applyFill="1" applyBorder="1"/>
    <xf numFmtId="165" fontId="8" fillId="0" borderId="17" xfId="0" applyNumberFormat="1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7" xfId="0" applyFont="1" applyFill="1" applyBorder="1" applyAlignment="1">
      <alignment wrapText="1"/>
    </xf>
    <xf numFmtId="0" fontId="8" fillId="3" borderId="17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/>
    </xf>
    <xf numFmtId="0" fontId="8" fillId="3" borderId="11" xfId="0" applyFont="1" applyFill="1" applyBorder="1" applyAlignment="1">
      <alignment wrapText="1"/>
    </xf>
    <xf numFmtId="165" fontId="8" fillId="0" borderId="10" xfId="0" applyNumberFormat="1" applyFont="1" applyFill="1" applyBorder="1" applyAlignment="1"/>
    <xf numFmtId="0" fontId="8" fillId="3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center"/>
    </xf>
    <xf numFmtId="0" fontId="5" fillId="3" borderId="10" xfId="3" applyFont="1" applyFill="1" applyBorder="1" applyAlignment="1">
      <alignment horizontal="center" vertical="center" wrapText="1"/>
    </xf>
    <xf numFmtId="0" fontId="5" fillId="3" borderId="10" xfId="5" applyFont="1" applyFill="1" applyBorder="1" applyAlignment="1">
      <alignment horizontal="center" vertical="center" wrapText="1"/>
    </xf>
    <xf numFmtId="0" fontId="5" fillId="3" borderId="10" xfId="3" applyFont="1" applyFill="1" applyBorder="1"/>
    <xf numFmtId="0" fontId="5" fillId="3" borderId="11" xfId="3" applyFont="1" applyFill="1" applyBorder="1" applyAlignment="1">
      <alignment horizontal="left" vertical="center" wrapText="1"/>
    </xf>
    <xf numFmtId="0" fontId="5" fillId="0" borderId="0" xfId="5" applyFont="1" applyFill="1" applyBorder="1" applyAlignment="1">
      <alignment horizontal="center" vertical="justify" wrapText="1"/>
    </xf>
    <xf numFmtId="0" fontId="1" fillId="0" borderId="0" xfId="0" applyFont="1"/>
    <xf numFmtId="0" fontId="5" fillId="4" borderId="0" xfId="5" applyFont="1" applyFill="1" applyBorder="1" applyAlignment="1">
      <alignment horizontal="center" vertical="justify" wrapText="1"/>
    </xf>
    <xf numFmtId="0" fontId="1" fillId="0" borderId="0" xfId="0" applyFont="1" applyFill="1"/>
    <xf numFmtId="0" fontId="8" fillId="3" borderId="14" xfId="0" applyFont="1" applyFill="1" applyBorder="1" applyAlignment="1"/>
    <xf numFmtId="0" fontId="8" fillId="3" borderId="11" xfId="0" applyFont="1" applyFill="1" applyBorder="1" applyAlignment="1"/>
    <xf numFmtId="0" fontId="7" fillId="3" borderId="11" xfId="1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wrapText="1"/>
    </xf>
    <xf numFmtId="0" fontId="8" fillId="3" borderId="1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left" wrapText="1"/>
    </xf>
    <xf numFmtId="0" fontId="16" fillId="0" borderId="0" xfId="0" applyFont="1" applyFill="1" applyAlignment="1">
      <alignment horizontal="center" vertical="top" wrapText="1"/>
    </xf>
    <xf numFmtId="0" fontId="10" fillId="0" borderId="2" xfId="0" applyFont="1" applyBorder="1" applyAlignment="1">
      <alignment horizontal="right"/>
    </xf>
    <xf numFmtId="0" fontId="10" fillId="0" borderId="2" xfId="0" applyFont="1" applyBorder="1"/>
    <xf numFmtId="0" fontId="0" fillId="0" borderId="0" xfId="0" applyFill="1" applyAlignment="1">
      <alignment wrapText="1"/>
    </xf>
    <xf numFmtId="0" fontId="5" fillId="3" borderId="10" xfId="0" applyFont="1" applyFill="1" applyBorder="1" applyAlignment="1">
      <alignment horizontal="center"/>
    </xf>
    <xf numFmtId="0" fontId="5" fillId="3" borderId="10" xfId="1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left" wrapText="1" indent="1"/>
    </xf>
    <xf numFmtId="0" fontId="5" fillId="0" borderId="0" xfId="5" applyFont="1" applyFill="1" applyBorder="1" applyAlignment="1">
      <alignment horizontal="center" vertical="justify" wrapText="1"/>
    </xf>
    <xf numFmtId="3" fontId="1" fillId="0" borderId="0" xfId="0" applyNumberFormat="1" applyFont="1"/>
    <xf numFmtId="0" fontId="5" fillId="3" borderId="31" xfId="6" applyFont="1" applyFill="1" applyBorder="1"/>
    <xf numFmtId="0" fontId="5" fillId="3" borderId="31" xfId="6" applyFont="1" applyFill="1" applyBorder="1" applyAlignment="1"/>
    <xf numFmtId="0" fontId="5" fillId="3" borderId="14" xfId="3" applyFont="1" applyFill="1" applyBorder="1" applyAlignment="1">
      <alignment horizontal="left" vertical="center" wrapText="1"/>
    </xf>
    <xf numFmtId="3" fontId="5" fillId="0" borderId="14" xfId="0" applyNumberFormat="1" applyFont="1" applyBorder="1"/>
    <xf numFmtId="0" fontId="5" fillId="3" borderId="12" xfId="3" applyFont="1" applyFill="1" applyBorder="1" applyAlignment="1">
      <alignment horizontal="left" vertical="center" wrapText="1"/>
    </xf>
    <xf numFmtId="3" fontId="5" fillId="0" borderId="12" xfId="0" applyNumberFormat="1" applyFont="1" applyBorder="1"/>
    <xf numFmtId="0" fontId="5" fillId="3" borderId="12" xfId="2" applyFont="1" applyFill="1" applyBorder="1" applyAlignment="1">
      <alignment horizontal="left" vertical="center" wrapText="1"/>
    </xf>
    <xf numFmtId="0" fontId="5" fillId="3" borderId="12" xfId="3" applyFont="1" applyFill="1" applyBorder="1"/>
    <xf numFmtId="3" fontId="5" fillId="0" borderId="11" xfId="0" applyNumberFormat="1" applyFont="1" applyBorder="1"/>
    <xf numFmtId="0" fontId="5" fillId="3" borderId="12" xfId="2" applyFont="1" applyFill="1" applyBorder="1" applyAlignment="1">
      <alignment horizontal="left" vertical="top" wrapText="1"/>
    </xf>
    <xf numFmtId="0" fontId="15" fillId="3" borderId="14" xfId="3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3" borderId="10" xfId="10" applyFont="1" applyFill="1" applyBorder="1" applyAlignment="1">
      <alignment horizontal="center" vertical="center" wrapText="1"/>
    </xf>
    <xf numFmtId="0" fontId="11" fillId="3" borderId="14" xfId="3" applyFont="1" applyFill="1" applyBorder="1" applyAlignment="1">
      <alignment horizontal="center"/>
    </xf>
    <xf numFmtId="0" fontId="11" fillId="3" borderId="12" xfId="3" applyFont="1" applyFill="1" applyBorder="1" applyAlignment="1">
      <alignment horizontal="center"/>
    </xf>
    <xf numFmtId="0" fontId="11" fillId="3" borderId="11" xfId="3" applyFont="1" applyFill="1" applyBorder="1" applyAlignment="1">
      <alignment horizontal="center"/>
    </xf>
    <xf numFmtId="169" fontId="5" fillId="0" borderId="19" xfId="1" applyNumberFormat="1" applyFont="1" applyFill="1" applyBorder="1"/>
    <xf numFmtId="0" fontId="5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3" borderId="1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justify" vertical="justify" wrapText="1"/>
    </xf>
    <xf numFmtId="0" fontId="9" fillId="0" borderId="0" xfId="0" applyFont="1" applyFill="1" applyAlignment="1">
      <alignment horizontal="center"/>
    </xf>
    <xf numFmtId="167" fontId="5" fillId="0" borderId="12" xfId="11" applyNumberFormat="1" applyFont="1" applyFill="1" applyBorder="1" applyAlignment="1"/>
    <xf numFmtId="3" fontId="5" fillId="0" borderId="0" xfId="0" applyNumberFormat="1" applyFont="1" applyFill="1" applyBorder="1" applyAlignment="1">
      <alignment horizontal="center"/>
    </xf>
    <xf numFmtId="0" fontId="19" fillId="0" borderId="0" xfId="12" applyAlignment="1">
      <alignment horizontal="right" vertical="center" wrapText="1"/>
    </xf>
    <xf numFmtId="0" fontId="17" fillId="3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3" fontId="5" fillId="3" borderId="10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3" borderId="10" xfId="1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3" borderId="14" xfId="1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3" xfId="10" applyFont="1" applyFill="1" applyBorder="1" applyAlignment="1">
      <alignment horizontal="left"/>
    </xf>
    <xf numFmtId="0" fontId="5" fillId="0" borderId="0" xfId="1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5" fillId="4" borderId="0" xfId="9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justify" wrapText="1"/>
    </xf>
    <xf numFmtId="3" fontId="5" fillId="3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3" fontId="5" fillId="3" borderId="29" xfId="0" applyNumberFormat="1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3" fontId="5" fillId="3" borderId="30" xfId="0" applyNumberFormat="1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justify"/>
    </xf>
    <xf numFmtId="0" fontId="5" fillId="3" borderId="10" xfId="7" applyFont="1" applyFill="1" applyBorder="1" applyAlignment="1">
      <alignment horizontal="center" vertical="center" wrapText="1"/>
    </xf>
    <xf numFmtId="0" fontId="5" fillId="3" borderId="29" xfId="7" applyFont="1" applyFill="1" applyBorder="1" applyAlignment="1">
      <alignment horizontal="center"/>
    </xf>
    <xf numFmtId="0" fontId="5" fillId="0" borderId="0" xfId="7" applyFont="1" applyFill="1" applyAlignment="1">
      <alignment horizontal="center" wrapText="1"/>
    </xf>
    <xf numFmtId="0" fontId="5" fillId="0" borderId="0" xfId="7" applyFont="1" applyFill="1" applyAlignment="1">
      <alignment horizontal="center"/>
    </xf>
    <xf numFmtId="0" fontId="5" fillId="3" borderId="14" xfId="7" applyFont="1" applyFill="1" applyBorder="1" applyAlignment="1">
      <alignment horizontal="center" vertical="center"/>
    </xf>
    <xf numFmtId="0" fontId="5" fillId="3" borderId="14" xfId="7" applyFont="1" applyFill="1" applyBorder="1" applyAlignment="1">
      <alignment horizontal="center" vertical="center" wrapText="1"/>
    </xf>
    <xf numFmtId="0" fontId="5" fillId="3" borderId="10" xfId="7" applyFont="1" applyFill="1" applyBorder="1" applyAlignment="1">
      <alignment horizontal="center" vertical="center"/>
    </xf>
    <xf numFmtId="0" fontId="5" fillId="3" borderId="30" xfId="7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justify"/>
    </xf>
    <xf numFmtId="0" fontId="5" fillId="0" borderId="0" xfId="6" applyFont="1" applyFill="1" applyBorder="1" applyAlignment="1">
      <alignment horizontal="left" wrapText="1"/>
    </xf>
    <xf numFmtId="0" fontId="5" fillId="0" borderId="0" xfId="6" applyFont="1" applyFill="1" applyAlignment="1">
      <alignment horizontal="center" wrapText="1"/>
    </xf>
    <xf numFmtId="0" fontId="5" fillId="0" borderId="0" xfId="6" applyFont="1" applyFill="1" applyAlignment="1">
      <alignment horizontal="center"/>
    </xf>
    <xf numFmtId="0" fontId="5" fillId="3" borderId="14" xfId="6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0" fillId="0" borderId="0" xfId="6" applyFont="1" applyFill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justify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0" fillId="3" borderId="1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justify" wrapText="1"/>
    </xf>
    <xf numFmtId="0" fontId="8" fillId="0" borderId="0" xfId="0" applyFont="1" applyFill="1" applyAlignment="1">
      <alignment horizontal="left" wrapText="1"/>
    </xf>
  </cellXfs>
  <cellStyles count="13">
    <cellStyle name="Comma" xfId="1" builtinId="3"/>
    <cellStyle name="Hyperlink" xfId="12" builtinId="8"/>
    <cellStyle name="Normal" xfId="0" builtinId="0"/>
    <cellStyle name="Normal_ID-otr-4" xfId="2" xr:uid="{00000000-0005-0000-0000-000002000000}"/>
    <cellStyle name="Normal_MOD2006" xfId="3" xr:uid="{00000000-0005-0000-0000-000003000000}"/>
    <cellStyle name="Normal_MOD-L_Num_NSI" xfId="4" xr:uid="{00000000-0005-0000-0000-000004000000}"/>
    <cellStyle name="Normal_RabPensioneri-2008" xfId="5" xr:uid="{00000000-0005-0000-0000-000005000000}"/>
    <cellStyle name="Normal_STATB42000" xfId="6" xr:uid="{00000000-0005-0000-0000-000006000000}"/>
    <cellStyle name="Normal_STATB42001" xfId="7" xr:uid="{00000000-0005-0000-0000-000007000000}"/>
    <cellStyle name="Normal_statbul I.2000" xfId="8" xr:uid="{00000000-0005-0000-0000-000008000000}"/>
    <cellStyle name="Normal_TAB1op99" xfId="9" xr:uid="{00000000-0005-0000-0000-000009000000}"/>
    <cellStyle name="Normal_ТАБ2000" xfId="10" xr:uid="{00000000-0005-0000-0000-00000A000000}"/>
    <cellStyle name="Percent" xfId="1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3.xml"/><Relationship Id="rId39" Type="http://schemas.openxmlformats.org/officeDocument/2006/relationships/worksheet" Target="worksheets/sheet3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0.xml"/><Relationship Id="rId42" Type="http://schemas.openxmlformats.org/officeDocument/2006/relationships/theme" Target="theme/theme1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chartsheet" Target="chartsheets/sheet3.xml"/><Relationship Id="rId33" Type="http://schemas.openxmlformats.org/officeDocument/2006/relationships/worksheet" Target="worksheets/sheet29.xml"/><Relationship Id="rId38" Type="http://schemas.openxmlformats.org/officeDocument/2006/relationships/worksheet" Target="worksheets/sheet3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4.xml"/><Relationship Id="rId20" Type="http://schemas.openxmlformats.org/officeDocument/2006/relationships/worksheet" Target="worksheets/sheet18.xml"/><Relationship Id="rId29" Type="http://schemas.openxmlformats.org/officeDocument/2006/relationships/worksheet" Target="worksheets/sheet26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28.xml"/><Relationship Id="rId37" Type="http://schemas.openxmlformats.org/officeDocument/2006/relationships/worksheet" Target="worksheets/sheet33.xml"/><Relationship Id="rId40" Type="http://schemas.openxmlformats.org/officeDocument/2006/relationships/worksheet" Target="worksheets/sheet36.xml"/><Relationship Id="rId45" Type="http://schemas.openxmlformats.org/officeDocument/2006/relationships/calcChain" Target="calcChain.xml"/><Relationship Id="rId5" Type="http://schemas.openxmlformats.org/officeDocument/2006/relationships/chartsheet" Target="chartsheets/sheet1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5.xml"/><Relationship Id="rId36" Type="http://schemas.openxmlformats.org/officeDocument/2006/relationships/worksheet" Target="worksheets/sheet32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7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4.xml"/><Relationship Id="rId30" Type="http://schemas.openxmlformats.org/officeDocument/2006/relationships/chartsheet" Target="chartsheets/sheet4.xml"/><Relationship Id="rId35" Type="http://schemas.openxmlformats.org/officeDocument/2006/relationships/worksheet" Target="worksheets/sheet31.xml"/><Relationship Id="rId43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Структура на пенсионерите по фондове на ДОО</a:t>
            </a:r>
          </a:p>
        </c:rich>
      </c:tx>
      <c:layout>
        <c:manualLayout>
          <c:xMode val="edge"/>
          <c:yMode val="edge"/>
          <c:x val="0.1913426079955968"/>
          <c:y val="5.54187234187917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133603238866396"/>
          <c:y val="0.13793103448275862"/>
          <c:w val="0.87246963562753033"/>
          <c:h val="0.54325926178967321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'2.3-2024'!$A$41</c:f>
              <c:strCache>
                <c:ptCount val="1"/>
                <c:pt idx="0">
                  <c:v>Фонд "Пенсии"</c:v>
                </c:pt>
              </c:strCache>
            </c:strRef>
          </c:tx>
          <c:spPr>
            <a:pattFill prst="pct30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3621964965978006E-3"/>
                  <c:y val="-4.88474888351375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4E-4B11-9211-A14905E54C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'2.3-2024'!$B$40:$D$40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'2.3-2024'!$B$41:$D$41</c:f>
              <c:numCache>
                <c:formatCode>0.0%</c:formatCode>
                <c:ptCount val="3"/>
                <c:pt idx="0">
                  <c:v>0.92644255727427915</c:v>
                </c:pt>
                <c:pt idx="1">
                  <c:v>0.9268284661931071</c:v>
                </c:pt>
                <c:pt idx="2">
                  <c:v>0.92666742344777453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4E-4B11-9211-A14905E54C76}"/>
            </c:ext>
          </c:extLst>
        </c:ser>
        <c:ser>
          <c:idx val="1"/>
          <c:order val="1"/>
          <c:tx>
            <c:strRef>
              <c:f>'2.3-2024'!$A$42</c:f>
              <c:strCache>
                <c:ptCount val="1"/>
                <c:pt idx="0">
                  <c:v>Фонд "Пенсии за лицата по чл. 69 "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54E-4B11-9211-A14905E54C76}"/>
              </c:ext>
            </c:extLst>
          </c:dPt>
          <c:dLbls>
            <c:dLbl>
              <c:idx val="4"/>
              <c:layout>
                <c:manualLayout>
                  <c:x val="1.2524271940404189E-2"/>
                  <c:y val="5.7048469634868118E-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4E-4B11-9211-A14905E54C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'2.3-2024'!$B$40:$D$40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'2.3-2024'!$B$42:$D$42</c:f>
              <c:numCache>
                <c:formatCode>0.0%</c:formatCode>
                <c:ptCount val="3"/>
                <c:pt idx="0">
                  <c:v>4.1449664535309245E-2</c:v>
                </c:pt>
                <c:pt idx="1">
                  <c:v>4.0642780572276736E-2</c:v>
                </c:pt>
                <c:pt idx="2">
                  <c:v>3.9807498271664604E-2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4E-4B11-9211-A14905E54C76}"/>
            </c:ext>
          </c:extLst>
        </c:ser>
        <c:ser>
          <c:idx val="2"/>
          <c:order val="2"/>
          <c:tx>
            <c:strRef>
              <c:f>'2.3-2024'!$A$43</c:f>
              <c:strCache>
                <c:ptCount val="1"/>
                <c:pt idx="0">
                  <c:v>Фонд "Пенсии, несвързани с трудова дейност"</c:v>
                </c:pt>
              </c:strCache>
            </c:strRef>
          </c:tx>
          <c:spPr>
            <a:pattFill prst="pct5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dLbls>
            <c:dLbl>
              <c:idx val="4"/>
              <c:layout>
                <c:manualLayout>
                  <c:x val="1.25242719404040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4E-4B11-9211-A14905E54C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'2.3-2024'!$B$40:$D$40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'2.3-2024'!$B$43:$D$43</c:f>
              <c:numCache>
                <c:formatCode>0.0%</c:formatCode>
                <c:ptCount val="3"/>
                <c:pt idx="0">
                  <c:v>2.9270784182576327E-2</c:v>
                </c:pt>
                <c:pt idx="1">
                  <c:v>2.9851237105710596E-2</c:v>
                </c:pt>
                <c:pt idx="2">
                  <c:v>3.0941466554091416E-2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54E-4B11-9211-A14905E54C76}"/>
            </c:ext>
          </c:extLst>
        </c:ser>
        <c:ser>
          <c:idx val="3"/>
          <c:order val="3"/>
          <c:tx>
            <c:strRef>
              <c:f>'2.3-2024'!$A$44</c:f>
              <c:strCache>
                <c:ptCount val="1"/>
                <c:pt idx="0">
                  <c:v>Фонд "Трудова злополука и професионална болест"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7128838942080596E-2"/>
                  <c:y val="2.60303687635574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54E-4B11-9211-A14905E54C76}"/>
                </c:ext>
              </c:extLst>
            </c:dLbl>
            <c:dLbl>
              <c:idx val="1"/>
              <c:layout>
                <c:manualLayout>
                  <c:x val="2.2957951852262445E-2"/>
                  <c:y val="3.759942154736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54E-4B11-9211-A14905E54C76}"/>
                </c:ext>
              </c:extLst>
            </c:dLbl>
            <c:dLbl>
              <c:idx val="2"/>
              <c:layout>
                <c:manualLayout>
                  <c:x val="2.5043888293305908E-2"/>
                  <c:y val="3.61532899493853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54E-4B11-9211-A14905E54C76}"/>
                </c:ext>
              </c:extLst>
            </c:dLbl>
            <c:dLbl>
              <c:idx val="3"/>
              <c:layout>
                <c:manualLayout>
                  <c:x val="1.4611650597138221E-2"/>
                  <c:y val="-1.0626105523643665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54E-4B11-9211-A14905E54C76}"/>
                </c:ext>
              </c:extLst>
            </c:dLbl>
            <c:dLbl>
              <c:idx val="4"/>
              <c:layout>
                <c:manualLayout>
                  <c:x val="1.4611650597138221E-2"/>
                  <c:y val="-1.0626105523643665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54E-4B11-9211-A14905E54C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'2.3-2024'!$B$40:$D$40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'2.3-2024'!$B$44:$D$44</c:f>
              <c:numCache>
                <c:formatCode>0.0%</c:formatCode>
                <c:ptCount val="3"/>
                <c:pt idx="0">
                  <c:v>2.8369940078352258E-3</c:v>
                </c:pt>
                <c:pt idx="1">
                  <c:v>2.6775161289055906E-3</c:v>
                </c:pt>
                <c:pt idx="2">
                  <c:v>2.5836117264694263E-3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54E-4B11-9211-A14905E54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7102168"/>
        <c:axId val="1"/>
        <c:axId val="0"/>
      </c:bar3DChart>
      <c:catAx>
        <c:axId val="407102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02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527669956748359E-2"/>
          <c:y val="0.76825706981855035"/>
          <c:w val="0.87737746396723881"/>
          <c:h val="0.13051371832317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Структура на пенсиите по фондове на ДОО</a:t>
            </a:r>
          </a:p>
        </c:rich>
      </c:tx>
      <c:layout>
        <c:manualLayout>
          <c:xMode val="edge"/>
          <c:yMode val="edge"/>
          <c:x val="0.29895366218236175"/>
          <c:y val="4.71795033636827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855007473841554"/>
          <c:y val="9.9198396793587176E-2"/>
          <c:w val="0.82810164424514199"/>
          <c:h val="0.5865063460253841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'2.6-2024'!$A$40</c:f>
              <c:strCache>
                <c:ptCount val="1"/>
                <c:pt idx="0">
                  <c:v>Фонд "Пенсии"</c:v>
                </c:pt>
              </c:strCache>
            </c:strRef>
          </c:tx>
          <c:spPr>
            <a:pattFill prst="pct30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1557815362765733E-2"/>
                  <c:y val="4.20625883303049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E37-4148-8C25-90DDBDB705FB}"/>
                </c:ext>
              </c:extLst>
            </c:dLbl>
            <c:dLbl>
              <c:idx val="1"/>
              <c:layout>
                <c:manualLayout>
                  <c:x val="4.0840400003389118E-3"/>
                  <c:y val="4.551575214070707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E37-4148-8C25-90DDBDB705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'2.6-2024'!$B$39:$D$39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'2.6-2024'!$B$40:$D$40</c:f>
              <c:numCache>
                <c:formatCode>0.0%</c:formatCode>
                <c:ptCount val="3"/>
                <c:pt idx="0">
                  <c:v>0.92241297014041979</c:v>
                </c:pt>
                <c:pt idx="1">
                  <c:v>0.92304985514715643</c:v>
                </c:pt>
                <c:pt idx="2">
                  <c:v>0.92323986663306645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37-4148-8C25-90DDBDB705FB}"/>
            </c:ext>
          </c:extLst>
        </c:ser>
        <c:ser>
          <c:idx val="1"/>
          <c:order val="1"/>
          <c:tx>
            <c:strRef>
              <c:f>'2.6-2024'!$A$41</c:f>
              <c:strCache>
                <c:ptCount val="1"/>
                <c:pt idx="0">
                  <c:v>Фонд "Пенсии на лицата по чл. 69 от КСО"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3.3676188300462585E-3"/>
                  <c:y val="-7.02544939313907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E37-4148-8C25-90DDBDB705FB}"/>
                </c:ext>
              </c:extLst>
            </c:dLbl>
            <c:dLbl>
              <c:idx val="1"/>
              <c:layout>
                <c:manualLayout>
                  <c:x val="2.2790226672143644E-3"/>
                  <c:y val="-7.95742358342613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E37-4148-8C25-90DDBDB705FB}"/>
                </c:ext>
              </c:extLst>
            </c:dLbl>
            <c:dLbl>
              <c:idx val="2"/>
              <c:layout>
                <c:manualLayout>
                  <c:x val="6.7626957645167858E-3"/>
                  <c:y val="-2.79907681563849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E37-4148-8C25-90DDBDB705FB}"/>
                </c:ext>
              </c:extLst>
            </c:dLbl>
            <c:dLbl>
              <c:idx val="3"/>
              <c:layout>
                <c:manualLayout>
                  <c:x val="3.5655206776282977E-2"/>
                  <c:y val="-1.94478195235614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E37-4148-8C25-90DDBDB705FB}"/>
                </c:ext>
              </c:extLst>
            </c:dLbl>
            <c:dLbl>
              <c:idx val="4"/>
              <c:layout>
                <c:manualLayout>
                  <c:x val="4.2132536123567488E-2"/>
                  <c:y val="-5.01685786270711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E37-4148-8C25-90DDBDB705FB}"/>
                </c:ext>
              </c:extLst>
            </c:dLbl>
            <c:dLbl>
              <c:idx val="5"/>
              <c:layout>
                <c:manualLayout>
                  <c:x val="2.7683109118086691E-2"/>
                  <c:y val="-2.64139828212861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E37-4148-8C25-90DDBDB705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'2.6-2024'!$B$39:$D$39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'2.6-2024'!$B$41:$D$41</c:f>
              <c:numCache>
                <c:formatCode>0.0%</c:formatCode>
                <c:ptCount val="3"/>
                <c:pt idx="0">
                  <c:v>4.120605425961528E-2</c:v>
                </c:pt>
                <c:pt idx="1">
                  <c:v>4.041872623203005E-2</c:v>
                </c:pt>
                <c:pt idx="2">
                  <c:v>3.9604454610657723E-2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37-4148-8C25-90DDBDB705FB}"/>
            </c:ext>
          </c:extLst>
        </c:ser>
        <c:ser>
          <c:idx val="2"/>
          <c:order val="2"/>
          <c:tx>
            <c:strRef>
              <c:f>'2.6-2024'!$A$42</c:f>
              <c:strCache>
                <c:ptCount val="1"/>
                <c:pt idx="0">
                  <c:v>Фонд "Пенсии,  несвързани с трудова дейност" </c:v>
                </c:pt>
              </c:strCache>
            </c:strRef>
          </c:tx>
          <c:spPr>
            <a:pattFill prst="pct5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8.975985625115257E-3"/>
                  <c:y val="-7.2130829800121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E37-4148-8C25-90DDBDB705FB}"/>
                </c:ext>
              </c:extLst>
            </c:dLbl>
            <c:dLbl>
              <c:idx val="1"/>
              <c:layout>
                <c:manualLayout>
                  <c:x val="7.2188285881180647E-6"/>
                  <c:y val="-2.388316845008953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E37-4148-8C25-90DDBDB705FB}"/>
                </c:ext>
              </c:extLst>
            </c:dLbl>
            <c:dLbl>
              <c:idx val="2"/>
              <c:layout>
                <c:manualLayout>
                  <c:x val="1.0810352741781659E-2"/>
                  <c:y val="-1.8445289529189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E37-4148-8C25-90DDBDB705FB}"/>
                </c:ext>
              </c:extLst>
            </c:dLbl>
            <c:dLbl>
              <c:idx val="3"/>
              <c:layout>
                <c:manualLayout>
                  <c:x val="1.848475218624579E-2"/>
                  <c:y val="-4.50223281208084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E37-4148-8C25-90DDBDB705FB}"/>
                </c:ext>
              </c:extLst>
            </c:dLbl>
            <c:dLbl>
              <c:idx val="4"/>
              <c:layout>
                <c:manualLayout>
                  <c:x val="2.0477776600794861E-2"/>
                  <c:y val="-2.8582098580363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E37-4148-8C25-90DDBDB705FB}"/>
                </c:ext>
              </c:extLst>
            </c:dLbl>
            <c:dLbl>
              <c:idx val="5"/>
              <c:layout>
                <c:manualLayout>
                  <c:x val="1.6491727771696607E-2"/>
                  <c:y val="-2.326963638563661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E37-4148-8C25-90DDBDB705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'2.6-2024'!$B$39:$D$39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'2.6-2024'!$B$42:$D$42</c:f>
              <c:numCache>
                <c:formatCode>0.0%</c:formatCode>
                <c:ptCount val="3"/>
                <c:pt idx="0">
                  <c:v>3.0009384817157619E-2</c:v>
                </c:pt>
                <c:pt idx="1">
                  <c:v>3.0558191018342822E-2</c:v>
                </c:pt>
                <c:pt idx="2">
                  <c:v>3.1607284781049488E-2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E37-4148-8C25-90DDBDB705FB}"/>
            </c:ext>
          </c:extLst>
        </c:ser>
        <c:ser>
          <c:idx val="3"/>
          <c:order val="3"/>
          <c:tx>
            <c:strRef>
              <c:f>'2.6-2024'!$A$43</c:f>
              <c:strCache>
                <c:ptCount val="1"/>
                <c:pt idx="0">
                  <c:v>Фонд "Трудова злополука и професионална болест"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9705636571213206E-2"/>
                  <c:y val="4.220340944355903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427005480817139E-2"/>
                      <c:h val="1.868408733477453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4E37-4148-8C25-90DDBDB705FB}"/>
                </c:ext>
              </c:extLst>
            </c:dLbl>
            <c:dLbl>
              <c:idx val="1"/>
              <c:layout>
                <c:manualLayout>
                  <c:x val="3.1698660985762434E-2"/>
                  <c:y val="3.289807962381451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378176382660689E-2"/>
                      <c:h val="1.467607130271040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2-4E37-4148-8C25-90DDBDB705FB}"/>
                </c:ext>
              </c:extLst>
            </c:dLbl>
            <c:dLbl>
              <c:idx val="2"/>
              <c:layout>
                <c:manualLayout>
                  <c:x val="2.2231795016654305E-2"/>
                  <c:y val="4.230066432076751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7433981066268054E-2"/>
                      <c:h val="1.601207664673178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4E37-4148-8C25-90DDBDB705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'2.6-2024'!$B$39:$D$39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'2.6-2024'!$B$43:$D$43</c:f>
              <c:numCache>
                <c:formatCode>0.0%</c:formatCode>
                <c:ptCount val="3"/>
                <c:pt idx="0">
                  <c:v>6.3715907828073284E-3</c:v>
                </c:pt>
                <c:pt idx="1">
                  <c:v>5.9732276024706977E-3</c:v>
                </c:pt>
                <c:pt idx="2">
                  <c:v>5.5483939752263168E-3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E37-4148-8C25-90DDBDB70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7093312"/>
        <c:axId val="1"/>
        <c:axId val="0"/>
      </c:bar3DChart>
      <c:catAx>
        <c:axId val="407093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093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066538767855813E-2"/>
          <c:y val="0.77120876924452575"/>
          <c:w val="0.83986676553323214"/>
          <c:h val="0.12458281392180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ПРОЦЕНТ НА БРОЯ ПРЕКРАТЕНИ ПЕНСИИ ПО ФОНДОВЕ НА ДОО за периода 202</a:t>
            </a:r>
            <a:r>
              <a:rPr lang="en-US"/>
              <a:t>2</a:t>
            </a:r>
            <a:r>
              <a:rPr lang="bg-BG"/>
              <a:t> - 202</a:t>
            </a:r>
            <a:r>
              <a:rPr lang="en-US"/>
              <a:t>4</a:t>
            </a:r>
            <a:r>
              <a:rPr lang="bg-BG"/>
              <a:t> г. </a:t>
            </a:r>
          </a:p>
          <a:p>
            <a:pPr>
              <a:defRPr/>
            </a:pPr>
            <a:r>
              <a:rPr lang="bg-BG"/>
              <a:t>(януари - декември на съответната година)</a:t>
            </a:r>
          </a:p>
        </c:rich>
      </c:tx>
      <c:layout>
        <c:manualLayout>
          <c:xMode val="edge"/>
          <c:yMode val="edge"/>
          <c:x val="0.13500786580081248"/>
          <c:y val="3.583058625264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7774294670846395E-2"/>
          <c:y val="0.15726681127982647"/>
          <c:w val="0.88557993730407525"/>
          <c:h val="0.39587852494577008"/>
        </c:manualLayout>
      </c:layout>
      <c:bar3DChart>
        <c:barDir val="bar"/>
        <c:grouping val="percentStacked"/>
        <c:varyColors val="0"/>
        <c:ser>
          <c:idx val="3"/>
          <c:order val="0"/>
          <c:tx>
            <c:strRef>
              <c:f>'2.21-2024'!$A$42</c:f>
              <c:strCache>
                <c:ptCount val="1"/>
                <c:pt idx="0">
                  <c:v>Фонд "Пенсии"</c:v>
                </c:pt>
              </c:strCache>
            </c:strRef>
          </c:tx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'2.21-2024'!$B$40:$D$41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'2.21-2024'!$B$42:$D$42</c:f>
              <c:numCache>
                <c:formatCode>0.0%</c:formatCode>
                <c:ptCount val="3"/>
                <c:pt idx="0">
                  <c:v>0.93602142921533527</c:v>
                </c:pt>
                <c:pt idx="1">
                  <c:v>0.92693747836757812</c:v>
                </c:pt>
                <c:pt idx="2">
                  <c:v>0.92949745427116726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85-404A-80AA-92B66E944BE0}"/>
            </c:ext>
          </c:extLst>
        </c:ser>
        <c:ser>
          <c:idx val="0"/>
          <c:order val="1"/>
          <c:tx>
            <c:strRef>
              <c:f>'2.21-2024'!$A$43</c:f>
              <c:strCache>
                <c:ptCount val="1"/>
                <c:pt idx="0">
                  <c:v>Фонд "Пенсии на лицата по чл. 69"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'2.21-2024'!$B$40:$D$41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'2.21-2024'!$B$43:$D$43</c:f>
              <c:numCache>
                <c:formatCode>0.0%</c:formatCode>
                <c:ptCount val="3"/>
                <c:pt idx="0">
                  <c:v>2.8003502852506728E-2</c:v>
                </c:pt>
                <c:pt idx="1">
                  <c:v>2.5125074730184702E-2</c:v>
                </c:pt>
                <c:pt idx="2">
                  <c:v>2.6305864604940599E-2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85-404A-80AA-92B66E944BE0}"/>
            </c:ext>
          </c:extLst>
        </c:ser>
        <c:ser>
          <c:idx val="1"/>
          <c:order val="2"/>
          <c:tx>
            <c:strRef>
              <c:f>'2.21-2024'!$A$44</c:f>
              <c:strCache>
                <c:ptCount val="1"/>
                <c:pt idx="0">
                  <c:v>Фонд "Пенсии, несвързани с трудова дейност" </c:v>
                </c:pt>
              </c:strCache>
            </c:strRef>
          </c:tx>
          <c:spPr>
            <a:pattFill prst="pct5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'2.21-2024'!$B$40:$D$41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'2.21-2024'!$B$44:$D$44</c:f>
              <c:numCache>
                <c:formatCode>0.0%</c:formatCode>
                <c:ptCount val="3"/>
                <c:pt idx="0">
                  <c:v>3.1854064983065256E-2</c:v>
                </c:pt>
                <c:pt idx="1">
                  <c:v>4.3374972467826692E-2</c:v>
                </c:pt>
                <c:pt idx="2">
                  <c:v>3.9993085674775282E-2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85-404A-80AA-92B66E944BE0}"/>
            </c:ext>
          </c:extLst>
        </c:ser>
        <c:ser>
          <c:idx val="2"/>
          <c:order val="3"/>
          <c:tx>
            <c:strRef>
              <c:f>'2.21-2024'!$A$45</c:f>
              <c:strCache>
                <c:ptCount val="1"/>
                <c:pt idx="0">
                  <c:v>Фонд "Трудова злополука и професионална болест"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921235159084723E-2"/>
                  <c:y val="2.6030368763557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15F-411B-A037-5B1929AEBA53}"/>
                </c:ext>
              </c:extLst>
            </c:dLbl>
            <c:dLbl>
              <c:idx val="1"/>
              <c:layout>
                <c:manualLayout>
                  <c:x val="3.3388788783847163E-2"/>
                  <c:y val="2.60303687635574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15F-411B-A037-5B1929AEBA53}"/>
                </c:ext>
              </c:extLst>
            </c:dLbl>
            <c:dLbl>
              <c:idx val="2"/>
              <c:layout>
                <c:manualLayout>
                  <c:x val="3.1311924567422801E-2"/>
                  <c:y val="2.8922631959508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15F-411B-A037-5B1929AEBA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'2.21-2024'!$B$40:$D$41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'2.21-2024'!$B$45:$D$45</c:f>
              <c:numCache>
                <c:formatCode>0.0%</c:formatCode>
                <c:ptCount val="3"/>
                <c:pt idx="0">
                  <c:v>4.1210029490927353E-3</c:v>
                </c:pt>
                <c:pt idx="1">
                  <c:v>4.5624744344104967E-3</c:v>
                </c:pt>
                <c:pt idx="2">
                  <c:v>4.2035954491168523E-3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85-404A-80AA-92B66E944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7089048"/>
        <c:axId val="1"/>
        <c:axId val="0"/>
      </c:bar3DChart>
      <c:catAx>
        <c:axId val="40708904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089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5931923086416711E-2"/>
          <c:y val="0.68582756873395179"/>
          <c:w val="0.88067533878014459"/>
          <c:h val="0.156544087086728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БРОЙ НА ПЕНСИОНЕРИТЕ В РАБОТОСПОСОБНА ВЪЗРАСТ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към 31.12. 202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</a:t>
            </a:r>
            <a:r>
              <a:rPr lang="bg-BG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г., към 31.12.202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  <a:r>
              <a:rPr lang="bg-BG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г. и към 31.12.202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</a:t>
            </a:r>
            <a:r>
              <a:rPr lang="bg-BG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г.</a:t>
            </a:r>
          </a:p>
        </c:rich>
      </c:tx>
      <c:layout>
        <c:manualLayout>
          <c:xMode val="edge"/>
          <c:yMode val="edge"/>
          <c:x val="0.17052238376159093"/>
          <c:y val="2.829162132752992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53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bg2"/>
        </a:solidFill>
        <a:ln w="12700">
          <a:solidFill>
            <a:schemeClr val="bg2"/>
          </a:solidFill>
          <a:prstDash val="solid"/>
        </a:ln>
      </c:spPr>
    </c:sideWall>
    <c:backWall>
      <c:thickness val="0"/>
      <c:spPr>
        <a:solidFill>
          <a:schemeClr val="bg2"/>
        </a:solidFill>
        <a:ln w="12700">
          <a:solidFill>
            <a:schemeClr val="bg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2476489028213163E-2"/>
          <c:y val="7.2905331882480953E-2"/>
          <c:w val="0.78526645768025083"/>
          <c:h val="0.885745375408052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'2.25-2024'!$A$5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'2.25-2024'!$B$4:$D$4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'2.25-2024'!$B$5:$D$5</c:f>
              <c:numCache>
                <c:formatCode>#,##0</c:formatCode>
                <c:ptCount val="3"/>
                <c:pt idx="0">
                  <c:v>332819</c:v>
                </c:pt>
                <c:pt idx="1">
                  <c:v>338825</c:v>
                </c:pt>
                <c:pt idx="2">
                  <c:v>350197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C5-478A-BF71-53DD4F67B02B}"/>
            </c:ext>
          </c:extLst>
        </c:ser>
        <c:ser>
          <c:idx val="1"/>
          <c:order val="1"/>
          <c:tx>
            <c:strRef>
              <c:f>'2.25-2024'!$A$6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'2.25-2024'!$B$4:$D$4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'2.25-2024'!$B$6:$D$6</c:f>
              <c:numCache>
                <c:formatCode>#,##0</c:formatCode>
                <c:ptCount val="3"/>
                <c:pt idx="0">
                  <c:v>205891</c:v>
                </c:pt>
                <c:pt idx="1">
                  <c:v>208490</c:v>
                </c:pt>
                <c:pt idx="2">
                  <c:v>211788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C5-478A-BF71-53DD4F67B02B}"/>
            </c:ext>
          </c:extLst>
        </c:ser>
        <c:ser>
          <c:idx val="2"/>
          <c:order val="2"/>
          <c:tx>
            <c:strRef>
              <c:f>'2.25-2024'!$A$7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'2.25-2024'!$B$4:$D$4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'2.25-2024'!$B$7:$D$7</c:f>
              <c:numCache>
                <c:formatCode>#,##0</c:formatCode>
                <c:ptCount val="3"/>
                <c:pt idx="0">
                  <c:v>126928</c:v>
                </c:pt>
                <c:pt idx="1">
                  <c:v>130335</c:v>
                </c:pt>
                <c:pt idx="2">
                  <c:v>138409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C5-478A-BF71-53DD4F67B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7081504"/>
        <c:axId val="1"/>
        <c:axId val="0"/>
      </c:bar3DChart>
      <c:catAx>
        <c:axId val="407081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0815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324924509828119"/>
          <c:y val="0.50598476605005438"/>
          <c:w val="9.8901093476168156E-2"/>
          <c:h val="6.311184986533924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Брой на социалните пенсии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към 31.12. на съответната година</a:t>
            </a:r>
          </a:p>
        </c:rich>
      </c:tx>
      <c:layout>
        <c:manualLayout>
          <c:xMode val="edge"/>
          <c:yMode val="edge"/>
          <c:x val="0.28769930630072393"/>
          <c:y val="3.35195116555760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48854638506812"/>
          <c:y val="0.15880912541815947"/>
          <c:w val="0.78139623614216491"/>
          <c:h val="0.540943583455605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'2.26-2024'!$A$5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numRef>
              <c:f>'2.26-2024'!$B$4:$D$4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'2.26-2024'!$B$5:$D$5</c:f>
              <c:numCache>
                <c:formatCode>#,##0</c:formatCode>
                <c:ptCount val="3"/>
                <c:pt idx="0">
                  <c:v>55637</c:v>
                </c:pt>
                <c:pt idx="1">
                  <c:v>57404</c:v>
                </c:pt>
                <c:pt idx="2">
                  <c:v>60434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C8-4537-A8B6-1FF7C0F6725A}"/>
            </c:ext>
          </c:extLst>
        </c:ser>
        <c:ser>
          <c:idx val="1"/>
          <c:order val="1"/>
          <c:tx>
            <c:strRef>
              <c:f>'2.26-2024'!$A$6</c:f>
              <c:strCache>
                <c:ptCount val="1"/>
                <c:pt idx="0">
                  <c:v>1.Социални пенсии за старост</c:v>
                </c:pt>
              </c:strCache>
            </c:strRef>
          </c:tx>
          <c:spPr>
            <a:pattFill prst="pct30">
              <a:fgClr>
                <a:schemeClr val="accent1"/>
              </a:fgClr>
              <a:bgClr>
                <a:schemeClr val="bg1"/>
              </a:bgClr>
            </a:pattFill>
            <a:ln w="12700">
              <a:noFill/>
              <a:prstDash val="solid"/>
            </a:ln>
          </c:spPr>
          <c:invertIfNegative val="0"/>
          <c:cat>
            <c:numRef>
              <c:f>'2.26-2024'!$B$4:$D$4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'2.26-2024'!$B$6:$D$6</c:f>
              <c:numCache>
                <c:formatCode>#,##0</c:formatCode>
                <c:ptCount val="3"/>
                <c:pt idx="0">
                  <c:v>5050</c:v>
                </c:pt>
                <c:pt idx="1">
                  <c:v>5558</c:v>
                </c:pt>
                <c:pt idx="2">
                  <c:v>6117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C8-4537-A8B6-1FF7C0F6725A}"/>
            </c:ext>
          </c:extLst>
        </c:ser>
        <c:ser>
          <c:idx val="2"/>
          <c:order val="2"/>
          <c:tx>
            <c:strRef>
              <c:f>'2.26-2024'!$A$7</c:f>
              <c:strCache>
                <c:ptCount val="1"/>
                <c:pt idx="0">
                  <c:v>2.Социални пенсии за инвалидност- общо</c:v>
                </c:pt>
              </c:strCache>
            </c:strRef>
          </c:tx>
          <c:spPr>
            <a:solidFill>
              <a:srgbClr val="FFFFCC"/>
            </a:solidFill>
            <a:ln w="12700">
              <a:noFill/>
              <a:prstDash val="solid"/>
            </a:ln>
          </c:spPr>
          <c:invertIfNegative val="0"/>
          <c:cat>
            <c:numRef>
              <c:f>'2.26-2024'!$B$4:$D$4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'2.26-2024'!$B$7:$D$7</c:f>
              <c:numCache>
                <c:formatCode>#,##0</c:formatCode>
                <c:ptCount val="3"/>
                <c:pt idx="0">
                  <c:v>50587</c:v>
                </c:pt>
                <c:pt idx="1">
                  <c:v>51846</c:v>
                </c:pt>
                <c:pt idx="2">
                  <c:v>54317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C8-4537-A8B6-1FF7C0F6725A}"/>
            </c:ext>
          </c:extLst>
        </c:ser>
        <c:ser>
          <c:idx val="3"/>
          <c:order val="3"/>
          <c:tx>
            <c:strRef>
              <c:f>'2.26-2024'!$A$8</c:f>
              <c:strCache>
                <c:ptCount val="1"/>
                <c:pt idx="0">
                  <c:v>   - в т.ч. с намалена работоспособност над 90 %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'2.26-2024'!$B$4:$D$4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'2.26-2024'!$B$8:$D$8</c:f>
              <c:numCache>
                <c:formatCode>#,##0</c:formatCode>
                <c:ptCount val="3"/>
                <c:pt idx="0">
                  <c:v>22193</c:v>
                </c:pt>
                <c:pt idx="1">
                  <c:v>23229</c:v>
                </c:pt>
                <c:pt idx="2">
                  <c:v>24529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C8-4537-A8B6-1FF7C0F6725A}"/>
            </c:ext>
          </c:extLst>
        </c:ser>
        <c:ser>
          <c:idx val="4"/>
          <c:order val="4"/>
          <c:tx>
            <c:strRef>
              <c:f>'2.26-2024'!$A$9</c:f>
              <c:strCache>
                <c:ptCount val="1"/>
                <c:pt idx="0">
                  <c:v>   - с намалена работоспособност от 71 до 90 %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cat>
            <c:numRef>
              <c:f>'2.26-2024'!$B$4:$D$4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'2.26-2024'!$B$9:$D$9</c:f>
              <c:numCache>
                <c:formatCode>#,##0</c:formatCode>
                <c:ptCount val="3"/>
                <c:pt idx="0">
                  <c:v>28329</c:v>
                </c:pt>
                <c:pt idx="1">
                  <c:v>28547</c:v>
                </c:pt>
                <c:pt idx="2">
                  <c:v>29709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C8-4537-A8B6-1FF7C0F6725A}"/>
            </c:ext>
          </c:extLst>
        </c:ser>
        <c:ser>
          <c:idx val="5"/>
          <c:order val="5"/>
          <c:tx>
            <c:strRef>
              <c:f>'2.26-2024'!$A$10</c:f>
              <c:strCache>
                <c:ptCount val="1"/>
                <c:pt idx="0">
                  <c:v>   - с непосочена група инвалидност</c:v>
                </c:pt>
              </c:strCache>
            </c:strRef>
          </c:tx>
          <c:spPr>
            <a:solidFill>
              <a:srgbClr val="7030A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'2.26-2024'!$B$4:$D$4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'2.26-2024'!$B$10:$D$10</c:f>
              <c:numCache>
                <c:formatCode>#,##0</c:formatCode>
                <c:ptCount val="3"/>
                <c:pt idx="0">
                  <c:v>65</c:v>
                </c:pt>
                <c:pt idx="1">
                  <c:v>70</c:v>
                </c:pt>
                <c:pt idx="2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C8-4537-A8B6-1FF7C0F67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203192"/>
        <c:axId val="1"/>
      </c:barChart>
      <c:catAx>
        <c:axId val="407203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Timok"/>
                <a:cs typeface="Arial" panose="020B0604020202020204" pitchFamily="34" charset="0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3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Baltic"/>
                <a:cs typeface="Arial" panose="020B0604020202020204" pitchFamily="34" charset="0"/>
              </a:defRPr>
            </a:pPr>
            <a:endParaRPr lang="en-US"/>
          </a:p>
        </c:txPr>
        <c:crossAx val="407203192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640087455478805E-2"/>
          <c:y val="0.76923190979259715"/>
          <c:w val="0.86129943929753494"/>
          <c:h val="0.213399817050203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Footer>Page &amp;P</c:oddFooter>
    </c:headerFooter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'2.28-2024'!$A$5</c:f>
              <c:strCache>
                <c:ptCount val="1"/>
                <c:pt idx="0">
                  <c:v>Общо</c:v>
                </c:pt>
              </c:strCache>
            </c:strRef>
          </c:tx>
          <c:invertIfNegative val="0"/>
          <c:val>
            <c:numRef>
              <c:f>'2.28-2024'!#REF!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'2.28-2024'!#REF!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003-4A40-8B5B-A525CCD993EA}"/>
            </c:ext>
          </c:extLst>
        </c:ser>
        <c:ser>
          <c:idx val="1"/>
          <c:order val="1"/>
          <c:tx>
            <c:strRef>
              <c:f>'2.28-2024'!$A$4</c:f>
              <c:strCache>
                <c:ptCount val="1"/>
                <c:pt idx="0">
                  <c:v>Показатели</c:v>
                </c:pt>
              </c:strCache>
            </c:strRef>
          </c:tx>
          <c:invertIfNegative val="0"/>
          <c:val>
            <c:numRef>
              <c:f>'2.28-2024'!#REF!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'2.28-2024'!#REF!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B003-4A40-8B5B-A525CCD993EA}"/>
            </c:ext>
          </c:extLst>
        </c:ser>
        <c:ser>
          <c:idx val="2"/>
          <c:order val="2"/>
          <c:tx>
            <c:strRef>
              <c:f>'2.28-2024'!$A$5</c:f>
              <c:strCache>
                <c:ptCount val="1"/>
                <c:pt idx="0">
                  <c:v>Общо</c:v>
                </c:pt>
              </c:strCache>
            </c:strRef>
          </c:tx>
          <c:invertIfNegative val="0"/>
          <c:val>
            <c:numRef>
              <c:f>'2.28-2024'!#REF!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'2.28-2024'!#REF!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B003-4A40-8B5B-A525CCD993EA}"/>
            </c:ext>
          </c:extLst>
        </c:ser>
        <c:ser>
          <c:idx val="3"/>
          <c:order val="3"/>
          <c:tx>
            <c:strRef>
              <c:f>'2.28-2024'!$A$6</c:f>
              <c:strCache>
                <c:ptCount val="1"/>
                <c:pt idx="0">
                  <c:v> 1.Вдовици / Вдовци</c:v>
                </c:pt>
              </c:strCache>
            </c:strRef>
          </c:tx>
          <c:invertIfNegative val="0"/>
          <c:val>
            <c:numRef>
              <c:f>'2.28-2024'!#REF!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'2.28-2024'!#REF!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B003-4A40-8B5B-A525CCD993EA}"/>
            </c:ext>
          </c:extLst>
        </c:ser>
        <c:ser>
          <c:idx val="4"/>
          <c:order val="4"/>
          <c:tx>
            <c:strRef>
              <c:f>'2.28-2024'!$A$7</c:f>
              <c:strCache>
                <c:ptCount val="1"/>
                <c:pt idx="0">
                  <c:v> 2.Едно дете</c:v>
                </c:pt>
              </c:strCache>
            </c:strRef>
          </c:tx>
          <c:invertIfNegative val="0"/>
          <c:val>
            <c:numRef>
              <c:f>'2.28-2024'!#REF!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'2.28-2024'!#REF!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B003-4A40-8B5B-A525CCD99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407084784"/>
        <c:axId val="1"/>
        <c:axId val="0"/>
      </c:bar3DChart>
      <c:catAx>
        <c:axId val="40708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4070847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5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workbookViewId="0"/>
  </sheetViews>
  <pageMargins left="0.59055118110236227" right="0.59055118110236227" top="0.78740157480314965" bottom="0.39370078740157483" header="0.27559055118110237" footer="0.27559055118110237"/>
  <pageSetup paperSize="9" orientation="portrait" r:id="rId1"/>
  <headerFooter alignWithMargins="0">
    <oddFooter>&amp;C&amp;P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9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firstPageNumber="46" orientation="portrait" r:id="rId1"/>
  <headerFooter alignWithMargins="0">
    <oddFooter>&amp;C&amp;P</oddFoot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3100-000000000000}">
  <sheetPr/>
  <sheetViews>
    <sheetView workbookViewId="0"/>
  </sheetViews>
  <pageMargins left="0.75" right="0.75" top="1" bottom="1" header="0.5" footer="0.5"/>
  <pageSetup paperSize="9" firstPageNumber="46" orientation="portrait" r:id="rId1"/>
  <headerFooter alignWithMargins="0">
    <oddFooter>&amp;C&amp;P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086475" cy="87820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6E8372-363A-4642-95DE-A0905D22A4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372225" cy="9505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5ED7E4-D88A-4F0E-B279-88675C73F0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086475" cy="87820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F6A1B0-2E95-48D9-BF8A-8E7554EC6C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076950" cy="87534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D150E0-5DF9-4FA9-826E-861008E84E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11</xdr:row>
      <xdr:rowOff>9525</xdr:rowOff>
    </xdr:from>
    <xdr:to>
      <xdr:col>3</xdr:col>
      <xdr:colOff>581025</xdr:colOff>
      <xdr:row>36</xdr:row>
      <xdr:rowOff>142875</xdr:rowOff>
    </xdr:to>
    <xdr:graphicFrame macro="">
      <xdr:nvGraphicFramePr>
        <xdr:cNvPr id="5008" name="Chart 1">
          <a:extLst>
            <a:ext uri="{FF2B5EF4-FFF2-40B4-BE49-F238E27FC236}">
              <a16:creationId xmlns:a16="http://schemas.microsoft.com/office/drawing/2014/main" id="{69798930-C1BE-4543-BC18-4809FBD96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0</xdr:col>
      <xdr:colOff>0</xdr:colOff>
      <xdr:row>19</xdr:row>
      <xdr:rowOff>0</xdr:rowOff>
    </xdr:to>
    <xdr:graphicFrame macro="">
      <xdr:nvGraphicFramePr>
        <xdr:cNvPr id="3047196" name="Chart 1">
          <a:extLst>
            <a:ext uri="{FF2B5EF4-FFF2-40B4-BE49-F238E27FC236}">
              <a16:creationId xmlns:a16="http://schemas.microsoft.com/office/drawing/2014/main" id="{1C09DF71-9124-412A-9F4A-70CB0CA0E5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opLeftCell="A22" zoomScaleNormal="100" workbookViewId="0">
      <selection activeCell="A34" sqref="A34"/>
    </sheetView>
  </sheetViews>
  <sheetFormatPr defaultRowHeight="12.75"/>
  <cols>
    <col min="1" max="1" width="11.7109375" style="10" customWidth="1"/>
    <col min="2" max="2" width="95.7109375" style="10" customWidth="1"/>
    <col min="3" max="16384" width="9.140625" style="10"/>
  </cols>
  <sheetData>
    <row r="1" spans="1:2" ht="48.75" customHeight="1">
      <c r="A1" s="371" t="s">
        <v>272</v>
      </c>
      <c r="B1" s="371"/>
    </row>
    <row r="2" spans="1:2" ht="15" customHeight="1">
      <c r="A2" s="333"/>
      <c r="B2" s="333"/>
    </row>
    <row r="3" spans="1:2" ht="15" customHeight="1">
      <c r="A3" s="333"/>
      <c r="B3" s="333"/>
    </row>
    <row r="4" spans="1:2" ht="15" customHeight="1">
      <c r="A4" s="334" t="s">
        <v>273</v>
      </c>
      <c r="B4" s="335" t="s">
        <v>274</v>
      </c>
    </row>
    <row r="5" spans="1:2" ht="15" customHeight="1">
      <c r="A5" s="370" t="s">
        <v>275</v>
      </c>
      <c r="B5" s="39" t="s">
        <v>403</v>
      </c>
    </row>
    <row r="6" spans="1:2" ht="15" customHeight="1">
      <c r="A6" s="370" t="s">
        <v>276</v>
      </c>
      <c r="B6" s="39" t="s">
        <v>404</v>
      </c>
    </row>
    <row r="7" spans="1:2" ht="30" customHeight="1">
      <c r="A7" s="370" t="s">
        <v>277</v>
      </c>
      <c r="B7" s="336" t="s">
        <v>405</v>
      </c>
    </row>
    <row r="8" spans="1:2" ht="15" customHeight="1">
      <c r="A8" s="370" t="s">
        <v>278</v>
      </c>
      <c r="B8" s="39" t="s">
        <v>406</v>
      </c>
    </row>
    <row r="9" spans="1:2" ht="15" customHeight="1">
      <c r="A9" s="370" t="s">
        <v>279</v>
      </c>
      <c r="B9" s="39" t="s">
        <v>407</v>
      </c>
    </row>
    <row r="10" spans="1:2" ht="15" customHeight="1">
      <c r="A10" s="370" t="s">
        <v>280</v>
      </c>
      <c r="B10" s="39" t="s">
        <v>408</v>
      </c>
    </row>
    <row r="11" spans="1:2" ht="30" customHeight="1">
      <c r="A11" s="370" t="s">
        <v>281</v>
      </c>
      <c r="B11" s="336" t="s">
        <v>409</v>
      </c>
    </row>
    <row r="12" spans="1:2" ht="15" customHeight="1">
      <c r="A12" s="370" t="s">
        <v>282</v>
      </c>
      <c r="B12" s="39" t="s">
        <v>410</v>
      </c>
    </row>
    <row r="13" spans="1:2" ht="15" customHeight="1">
      <c r="A13" s="370" t="s">
        <v>283</v>
      </c>
      <c r="B13" s="39" t="s">
        <v>411</v>
      </c>
    </row>
    <row r="14" spans="1:2" ht="30" customHeight="1">
      <c r="A14" s="370" t="s">
        <v>284</v>
      </c>
      <c r="B14" s="336" t="s">
        <v>412</v>
      </c>
    </row>
    <row r="15" spans="1:2" ht="30" customHeight="1">
      <c r="A15" s="370" t="s">
        <v>285</v>
      </c>
      <c r="B15" s="336" t="s">
        <v>413</v>
      </c>
    </row>
    <row r="16" spans="1:2" ht="30" customHeight="1">
      <c r="A16" s="370" t="s">
        <v>286</v>
      </c>
      <c r="B16" s="336" t="s">
        <v>443</v>
      </c>
    </row>
    <row r="17" spans="1:2" ht="15" customHeight="1">
      <c r="A17" s="370" t="s">
        <v>287</v>
      </c>
      <c r="B17" s="39" t="s">
        <v>414</v>
      </c>
    </row>
    <row r="18" spans="1:2" ht="30" customHeight="1">
      <c r="A18" s="370" t="s">
        <v>288</v>
      </c>
      <c r="B18" s="336" t="s">
        <v>415</v>
      </c>
    </row>
    <row r="19" spans="1:2" ht="30" customHeight="1">
      <c r="A19" s="370" t="s">
        <v>289</v>
      </c>
      <c r="B19" s="336" t="s">
        <v>416</v>
      </c>
    </row>
    <row r="20" spans="1:2" ht="30" customHeight="1">
      <c r="A20" s="370" t="s">
        <v>290</v>
      </c>
      <c r="B20" s="336" t="s">
        <v>417</v>
      </c>
    </row>
    <row r="21" spans="1:2" ht="15" customHeight="1">
      <c r="A21" s="370" t="s">
        <v>291</v>
      </c>
      <c r="B21" s="39" t="s">
        <v>418</v>
      </c>
    </row>
    <row r="22" spans="1:2" ht="15" customHeight="1">
      <c r="A22" s="370" t="s">
        <v>292</v>
      </c>
      <c r="B22" s="39" t="s">
        <v>419</v>
      </c>
    </row>
    <row r="23" spans="1:2" ht="30" customHeight="1">
      <c r="A23" s="370" t="s">
        <v>293</v>
      </c>
      <c r="B23" s="336" t="s">
        <v>420</v>
      </c>
    </row>
    <row r="24" spans="1:2" ht="15" customHeight="1">
      <c r="A24" s="370" t="s">
        <v>294</v>
      </c>
      <c r="B24" s="39" t="s">
        <v>421</v>
      </c>
    </row>
    <row r="25" spans="1:2" ht="15" customHeight="1">
      <c r="A25" s="370" t="s">
        <v>295</v>
      </c>
      <c r="B25" s="39" t="s">
        <v>422</v>
      </c>
    </row>
    <row r="26" spans="1:2" ht="15" customHeight="1">
      <c r="A26" s="370" t="s">
        <v>296</v>
      </c>
      <c r="B26" s="39" t="s">
        <v>423</v>
      </c>
    </row>
    <row r="27" spans="1:2" ht="30" customHeight="1">
      <c r="A27" s="370" t="s">
        <v>297</v>
      </c>
      <c r="B27" s="336" t="s">
        <v>298</v>
      </c>
    </row>
    <row r="28" spans="1:2" ht="30" customHeight="1">
      <c r="A28" s="370" t="s">
        <v>299</v>
      </c>
      <c r="B28" s="336" t="s">
        <v>424</v>
      </c>
    </row>
    <row r="29" spans="1:2" ht="15" customHeight="1">
      <c r="A29" s="370" t="s">
        <v>300</v>
      </c>
      <c r="B29" s="39" t="s">
        <v>425</v>
      </c>
    </row>
    <row r="30" spans="1:2" ht="30" customHeight="1">
      <c r="A30" s="370" t="s">
        <v>301</v>
      </c>
      <c r="B30" s="336" t="s">
        <v>426</v>
      </c>
    </row>
    <row r="31" spans="1:2" ht="30" customHeight="1">
      <c r="A31" s="370" t="s">
        <v>302</v>
      </c>
      <c r="B31" s="336" t="s">
        <v>427</v>
      </c>
    </row>
    <row r="32" spans="1:2" ht="30" customHeight="1">
      <c r="A32" s="370" t="s">
        <v>303</v>
      </c>
      <c r="B32" s="336" t="s">
        <v>428</v>
      </c>
    </row>
    <row r="33" spans="1:2" ht="15" customHeight="1">
      <c r="A33" s="370" t="s">
        <v>304</v>
      </c>
      <c r="B33" s="39" t="s">
        <v>429</v>
      </c>
    </row>
    <row r="34" spans="1:2" ht="15" customHeight="1">
      <c r="A34" s="370" t="s">
        <v>305</v>
      </c>
      <c r="B34" s="39" t="s">
        <v>430</v>
      </c>
    </row>
    <row r="35" spans="1:2" ht="30" customHeight="1">
      <c r="A35" s="370" t="s">
        <v>306</v>
      </c>
      <c r="B35" s="336" t="s">
        <v>431</v>
      </c>
    </row>
    <row r="36" spans="1:2" ht="45" customHeight="1">
      <c r="A36" s="370" t="s">
        <v>307</v>
      </c>
      <c r="B36" s="336" t="s">
        <v>432</v>
      </c>
    </row>
    <row r="37" spans="1:2" ht="15" customHeight="1">
      <c r="A37" s="370" t="s">
        <v>308</v>
      </c>
      <c r="B37" s="39" t="s">
        <v>433</v>
      </c>
    </row>
    <row r="38" spans="1:2" ht="15" customHeight="1">
      <c r="A38" s="370" t="s">
        <v>309</v>
      </c>
      <c r="B38" s="39" t="s">
        <v>311</v>
      </c>
    </row>
    <row r="39" spans="1:2" ht="15" customHeight="1">
      <c r="A39" s="370" t="s">
        <v>310</v>
      </c>
      <c r="B39" s="39" t="s">
        <v>434</v>
      </c>
    </row>
  </sheetData>
  <mergeCells count="1">
    <mergeCell ref="A1:B1"/>
  </mergeCells>
  <phoneticPr fontId="2" type="noConversion"/>
  <hyperlinks>
    <hyperlink ref="A5" location="'2.1-2024'!A1" display="2.1." xr:uid="{FF9A7B51-EE09-45B9-BC80-B5101D08705F}"/>
    <hyperlink ref="A6" location="'2.2-2024'!A1" display="2.2." xr:uid="{AE920643-1A50-44D1-8BD3-8D3BE2FBFDD8}"/>
    <hyperlink ref="A7" location="'2.3-2024'!A1" display="2.3." xr:uid="{491EDA6A-C390-46AD-9C49-E4DE6A941826}"/>
    <hyperlink ref="A8" location="'2.4-2024'!A1" display="2.4." xr:uid="{941F6046-95B5-4CA4-96F5-DD79896FFAC2}"/>
    <hyperlink ref="A9" location="'2.5-2024 '!A1" display="2.5." xr:uid="{8EDF2C92-8200-44FA-BF0E-111CAD1E70E4}"/>
    <hyperlink ref="A10" location="'2.6-2024'!A1" display="2.6." xr:uid="{D64727F8-8A00-4C3B-B389-EFC06FBEF983}"/>
    <hyperlink ref="A11" location="'2.7-2024'!A1" display="2.7." xr:uid="{727C90C3-9123-4E30-AF66-9CFACB9198B7}"/>
    <hyperlink ref="A12" location="'2.8-2024'!A1" display="2.8." xr:uid="{B90EE5DF-171C-475E-A4D4-E9DCF224B070}"/>
    <hyperlink ref="A13" location="'2.9-2024'!A1" display="2.9." xr:uid="{38FF8E78-52CA-472A-AC20-EFCDE1BDF866}"/>
    <hyperlink ref="A14" location="'2.10-2024'!A1" display="2.10." xr:uid="{7CA40748-DE39-4479-B81B-FC3F205EB62D}"/>
    <hyperlink ref="A15" location="'2.11-2024'!A1" display="2.11." xr:uid="{C8E125D6-9E0F-4AD9-9F71-65D7E7D00032}"/>
    <hyperlink ref="A16" location="'2.12-2024'!A1" display="2.12." xr:uid="{D6EA9E2E-40A1-4D54-B762-29DA25768BA2}"/>
    <hyperlink ref="A17" location="'2.13-2024'!A1" display="2.13." xr:uid="{18687DAB-DBF6-4E52-8E7C-9C25E1FB7662}"/>
    <hyperlink ref="A18" location="'2.14-2024'!A1" display="2.14." xr:uid="{51815847-5E6E-45D1-91B7-5C99E5ED2531}"/>
    <hyperlink ref="A19" location="'2.15-2024'!A1" display="2.15." xr:uid="{3FEF3372-8F70-47BE-A30A-9062C46A396A}"/>
    <hyperlink ref="A20" location="'2.16-2024'!A1" display="2.16." xr:uid="{2D0F044B-88B4-4C02-8DCC-8904B5B4AA86}"/>
    <hyperlink ref="A21" location="'2.17-2024'!A1" display="2.17." xr:uid="{DDA289D4-0D7F-4AD5-BD67-B72DD18D5658}"/>
    <hyperlink ref="A22" location="'2.18 -2024'!A1" display="2.18." xr:uid="{A452F71E-C9AD-4906-8725-F34BD8A7AEA6}"/>
    <hyperlink ref="A23" location="'2.19 2024'!A1" display="2.19." xr:uid="{381F7791-BB30-48A6-994C-3332D6361DF6}"/>
    <hyperlink ref="A24" location="'2.20-2024'!A1" display="2.20." xr:uid="{527FB7DF-4745-4BE3-B05B-1E459EBF6831}"/>
    <hyperlink ref="A25" location="'2.21-2024'!A1" display="2.21." xr:uid="{BE0D8F77-F593-4C51-8F53-5EFF4EC37719}"/>
    <hyperlink ref="A26" location="'2.22-2024'!A1" display="2.22." xr:uid="{0A0D0C10-085A-4E6D-B5D1-2654A6DA9AF7}"/>
    <hyperlink ref="A27" location="'2.23-2024'!A1" display="2.23." xr:uid="{9E83F4C7-8670-4F5A-A0A2-94F190465F10}"/>
    <hyperlink ref="A28" location="'2.24-2024'!A1" display="2.24." xr:uid="{55C23939-C3F8-492A-A88D-B258AC57335A}"/>
    <hyperlink ref="A29" location="'2.25-2024'!A1" display="2.25." xr:uid="{2B3E0782-0C75-4A2E-8C98-3295A6E8375A}"/>
    <hyperlink ref="A30" location="'2.26-2024'!A1" display="2.26." xr:uid="{C9544B49-4357-46D5-B2C7-CED80B9F371B}"/>
    <hyperlink ref="A31" location="'2.27-2024 '!A1" display="2.27." xr:uid="{981F60E0-1666-459A-A60B-28C38A851A8D}"/>
    <hyperlink ref="A32" location="'2.28-2024'!A1" display="2.28." xr:uid="{BF5B1741-8B70-4931-AEA9-2E34D71014E3}"/>
    <hyperlink ref="A33" location="'2.29-2024'!A1" display="2.29." xr:uid="{EC7DDB1C-1A18-4FE0-8DB3-ECD97AFDB56B}"/>
    <hyperlink ref="A34" location="'2.30-2024'!A1" display="2.30." xr:uid="{64CB70AB-1295-4D70-907F-5DB15D543B9A}"/>
    <hyperlink ref="A35" location="'2.31-2024'!A1" display="2.31." xr:uid="{A06FD4F1-CB81-4871-B97C-212FA62FA390}"/>
    <hyperlink ref="A36" location="'2.32-2024'!A1" display="2.32." xr:uid="{E6113D91-56C2-4EAD-8AC5-BDD77129A1A4}"/>
    <hyperlink ref="A37" location="'2.33-2024'!A1" display="2.33." xr:uid="{E50D5E6A-8ACB-44E5-91B8-251DB0C3B91B}"/>
    <hyperlink ref="A38" location="'2.34-2023'!A1" display="  2.34.           " xr:uid="{78E4B9D3-D085-4706-A06B-59FD86247E57}"/>
    <hyperlink ref="A39" location="'2.35-2024'!A1" display="  2.35." xr:uid="{6777E932-6314-49E3-A5E7-41649AE14B7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4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52"/>
  <dimension ref="A1:G46"/>
  <sheetViews>
    <sheetView zoomScaleNormal="100" workbookViewId="0">
      <selection activeCell="A25" sqref="A25"/>
    </sheetView>
  </sheetViews>
  <sheetFormatPr defaultRowHeight="12.75"/>
  <cols>
    <col min="1" max="1" width="49.28515625" style="53" customWidth="1"/>
    <col min="2" max="2" width="9.7109375" style="53" customWidth="1"/>
    <col min="3" max="3" width="9.28515625" style="53" customWidth="1"/>
    <col min="4" max="4" width="9.7109375" style="53" customWidth="1"/>
    <col min="5" max="5" width="9.28515625" style="53" customWidth="1"/>
    <col min="6" max="6" width="9.7109375" style="53" customWidth="1"/>
    <col min="7" max="7" width="9.28515625" style="53" customWidth="1"/>
    <col min="8" max="16384" width="9.140625" style="53"/>
  </cols>
  <sheetData>
    <row r="1" spans="1:7" ht="15" customHeight="1">
      <c r="A1" s="372" t="s">
        <v>371</v>
      </c>
      <c r="B1" s="372"/>
      <c r="C1" s="372"/>
      <c r="D1" s="372"/>
      <c r="E1" s="372"/>
      <c r="F1" s="372"/>
      <c r="G1" s="372"/>
    </row>
    <row r="2" spans="1:7" ht="15" customHeight="1">
      <c r="A2" s="54"/>
      <c r="B2" s="54"/>
      <c r="C2" s="54"/>
      <c r="D2" s="54"/>
      <c r="E2" s="54"/>
      <c r="F2" s="54"/>
      <c r="G2" s="54"/>
    </row>
    <row r="3" spans="1:7" ht="15" customHeight="1">
      <c r="A3" s="55"/>
      <c r="B3" s="41"/>
      <c r="D3" s="41"/>
    </row>
    <row r="4" spans="1:7" ht="15" customHeight="1">
      <c r="A4" s="373" t="s">
        <v>312</v>
      </c>
      <c r="B4" s="57" t="s">
        <v>119</v>
      </c>
      <c r="C4" s="57"/>
      <c r="D4" s="374" t="s">
        <v>313</v>
      </c>
      <c r="E4" s="374"/>
      <c r="F4" s="374" t="s">
        <v>314</v>
      </c>
      <c r="G4" s="374"/>
    </row>
    <row r="5" spans="1:7" ht="15" customHeight="1">
      <c r="A5" s="373"/>
      <c r="B5" s="375" t="s">
        <v>73</v>
      </c>
      <c r="C5" s="375" t="s">
        <v>96</v>
      </c>
      <c r="D5" s="375" t="s">
        <v>73</v>
      </c>
      <c r="E5" s="375" t="s">
        <v>96</v>
      </c>
      <c r="F5" s="375" t="s">
        <v>73</v>
      </c>
      <c r="G5" s="375" t="s">
        <v>96</v>
      </c>
    </row>
    <row r="6" spans="1:7" ht="15" customHeight="1">
      <c r="A6" s="373"/>
      <c r="B6" s="373"/>
      <c r="C6" s="373"/>
      <c r="D6" s="373"/>
      <c r="E6" s="373"/>
      <c r="F6" s="373"/>
      <c r="G6" s="373"/>
    </row>
    <row r="7" spans="1:7" ht="15" customHeight="1">
      <c r="A7" s="373"/>
      <c r="B7" s="373"/>
      <c r="C7" s="373"/>
      <c r="D7" s="373"/>
      <c r="E7" s="373"/>
      <c r="F7" s="373"/>
      <c r="G7" s="373"/>
    </row>
    <row r="8" spans="1:7" ht="15" customHeight="1">
      <c r="A8" s="58" t="s">
        <v>315</v>
      </c>
      <c r="B8" s="59">
        <f t="shared" ref="B8:G8" si="0">B9+B17+B20+B32</f>
        <v>2052553</v>
      </c>
      <c r="C8" s="60">
        <f t="shared" si="0"/>
        <v>1</v>
      </c>
      <c r="D8" s="59">
        <f t="shared" si="0"/>
        <v>1947236</v>
      </c>
      <c r="E8" s="60">
        <f t="shared" si="0"/>
        <v>1</v>
      </c>
      <c r="F8" s="59">
        <f t="shared" si="0"/>
        <v>105317</v>
      </c>
      <c r="G8" s="60">
        <f t="shared" si="0"/>
        <v>0.99999999999999989</v>
      </c>
    </row>
    <row r="9" spans="1:7" ht="15" customHeight="1">
      <c r="A9" s="61" t="s">
        <v>316</v>
      </c>
      <c r="B9" s="62">
        <f>SUM(B10:B16)</f>
        <v>1902034</v>
      </c>
      <c r="C9" s="63">
        <f t="shared" ref="C9:C38" si="1">B9/$B$8</f>
        <v>0.92666742344777453</v>
      </c>
      <c r="D9" s="62">
        <f>SUM(D10:D16)</f>
        <v>1801990</v>
      </c>
      <c r="E9" s="63">
        <f t="shared" ref="E9:E38" si="2">D9/$D$8</f>
        <v>0.92540914403801078</v>
      </c>
      <c r="F9" s="62">
        <f>SUM(F10:F16)</f>
        <v>100044</v>
      </c>
      <c r="G9" s="63">
        <f t="shared" ref="G9:G36" si="3">F9/$F$8</f>
        <v>0.94993210972587516</v>
      </c>
    </row>
    <row r="10" spans="1:7" ht="15" customHeight="1">
      <c r="A10" s="64" t="s">
        <v>52</v>
      </c>
      <c r="B10" s="47">
        <f>D10+F10</f>
        <v>466334</v>
      </c>
      <c r="C10" s="65">
        <f t="shared" si="1"/>
        <v>0.22719705654372871</v>
      </c>
      <c r="D10" s="47">
        <v>389799</v>
      </c>
      <c r="E10" s="65">
        <f t="shared" si="2"/>
        <v>0.20018066633936513</v>
      </c>
      <c r="F10" s="47">
        <v>76535</v>
      </c>
      <c r="G10" s="65">
        <f t="shared" si="3"/>
        <v>0.72671078743222839</v>
      </c>
    </row>
    <row r="11" spans="1:7" ht="15" customHeight="1">
      <c r="A11" s="64" t="s">
        <v>37</v>
      </c>
      <c r="B11" s="47">
        <f t="shared" ref="B11:B16" si="4">D11+F11</f>
        <v>1433046</v>
      </c>
      <c r="C11" s="65">
        <f t="shared" si="1"/>
        <v>0.69817734304546586</v>
      </c>
      <c r="D11" s="47">
        <v>1409583</v>
      </c>
      <c r="E11" s="65">
        <f t="shared" si="2"/>
        <v>0.72388914338066879</v>
      </c>
      <c r="F11" s="47">
        <v>23463</v>
      </c>
      <c r="G11" s="65">
        <f t="shared" si="3"/>
        <v>0.22278454570487197</v>
      </c>
    </row>
    <row r="12" spans="1:7" ht="15" customHeight="1">
      <c r="A12" s="64" t="s">
        <v>59</v>
      </c>
      <c r="B12" s="47">
        <f t="shared" si="4"/>
        <v>43</v>
      </c>
      <c r="C12" s="66">
        <f t="shared" si="1"/>
        <v>2.09495199393146E-5</v>
      </c>
      <c r="D12" s="47">
        <v>28</v>
      </c>
      <c r="E12" s="66">
        <f t="shared" si="2"/>
        <v>1.437935617459825E-5</v>
      </c>
      <c r="F12" s="47">
        <v>15</v>
      </c>
      <c r="G12" s="67">
        <f t="shared" si="3"/>
        <v>1.4242714851353533E-4</v>
      </c>
    </row>
    <row r="13" spans="1:7" ht="15" customHeight="1">
      <c r="A13" s="68" t="s">
        <v>58</v>
      </c>
      <c r="B13" s="47">
        <f t="shared" si="4"/>
        <v>176</v>
      </c>
      <c r="C13" s="67">
        <f t="shared" si="1"/>
        <v>8.574687230975278E-5</v>
      </c>
      <c r="D13" s="47">
        <v>158</v>
      </c>
      <c r="E13" s="67">
        <f t="shared" si="2"/>
        <v>8.1140652699518699E-5</v>
      </c>
      <c r="F13" s="47">
        <v>18</v>
      </c>
      <c r="G13" s="67">
        <f t="shared" si="3"/>
        <v>1.7091257821624239E-4</v>
      </c>
    </row>
    <row r="14" spans="1:7" ht="15" customHeight="1">
      <c r="A14" s="68" t="s">
        <v>113</v>
      </c>
      <c r="B14" s="47">
        <f t="shared" si="4"/>
        <v>448</v>
      </c>
      <c r="C14" s="67">
        <f t="shared" si="1"/>
        <v>2.1826476587937072E-4</v>
      </c>
      <c r="D14" s="47">
        <v>442</v>
      </c>
      <c r="E14" s="67">
        <f t="shared" si="2"/>
        <v>2.2698840818472952E-4</v>
      </c>
      <c r="F14" s="47">
        <v>6</v>
      </c>
      <c r="G14" s="67">
        <f t="shared" si="3"/>
        <v>5.6970859405414127E-5</v>
      </c>
    </row>
    <row r="15" spans="1:7" ht="15" customHeight="1">
      <c r="A15" s="68" t="s">
        <v>114</v>
      </c>
      <c r="B15" s="47">
        <f t="shared" si="4"/>
        <v>1972</v>
      </c>
      <c r="C15" s="65">
        <f t="shared" si="1"/>
        <v>9.6075472837972998E-4</v>
      </c>
      <c r="D15" s="47">
        <v>1968</v>
      </c>
      <c r="E15" s="65">
        <f t="shared" si="2"/>
        <v>1.0106633197003343E-3</v>
      </c>
      <c r="F15" s="47">
        <v>4</v>
      </c>
      <c r="G15" s="66">
        <f t="shared" si="3"/>
        <v>3.7980572936942754E-5</v>
      </c>
    </row>
    <row r="16" spans="1:7" ht="15" customHeight="1">
      <c r="A16" s="64" t="s">
        <v>56</v>
      </c>
      <c r="B16" s="47">
        <f t="shared" si="4"/>
        <v>15</v>
      </c>
      <c r="C16" s="66">
        <f t="shared" si="1"/>
        <v>7.3079720718539305E-6</v>
      </c>
      <c r="D16" s="47">
        <v>12</v>
      </c>
      <c r="E16" s="66">
        <f t="shared" si="2"/>
        <v>6.1625812176849651E-6</v>
      </c>
      <c r="F16" s="47">
        <v>3</v>
      </c>
      <c r="G16" s="66">
        <f t="shared" si="3"/>
        <v>2.8485429702707064E-5</v>
      </c>
    </row>
    <row r="17" spans="1:7" ht="15" customHeight="1">
      <c r="A17" s="69" t="s">
        <v>317</v>
      </c>
      <c r="B17" s="62">
        <f>SUM(B18:B19)</f>
        <v>81707</v>
      </c>
      <c r="C17" s="63">
        <f t="shared" si="1"/>
        <v>3.9807498271664604E-2</v>
      </c>
      <c r="D17" s="62">
        <f>SUM(D18:D19)</f>
        <v>78337</v>
      </c>
      <c r="E17" s="63">
        <f t="shared" si="2"/>
        <v>4.0229843737482257E-2</v>
      </c>
      <c r="F17" s="62">
        <f>SUM(F18:F19)</f>
        <v>3370</v>
      </c>
      <c r="G17" s="63">
        <f t="shared" si="3"/>
        <v>3.1998632699374273E-2</v>
      </c>
    </row>
    <row r="18" spans="1:7" ht="15" customHeight="1">
      <c r="A18" s="64" t="s">
        <v>53</v>
      </c>
      <c r="B18" s="47">
        <f>D18+F18</f>
        <v>36</v>
      </c>
      <c r="C18" s="66">
        <f t="shared" si="1"/>
        <v>1.7539132972449433E-5</v>
      </c>
      <c r="D18" s="47">
        <v>35</v>
      </c>
      <c r="E18" s="66">
        <f t="shared" si="2"/>
        <v>1.7974195218247815E-5</v>
      </c>
      <c r="F18" s="47">
        <v>1</v>
      </c>
      <c r="G18" s="66">
        <f t="shared" si="3"/>
        <v>9.4951432342356885E-6</v>
      </c>
    </row>
    <row r="19" spans="1:7" ht="15" customHeight="1">
      <c r="A19" s="70" t="s">
        <v>51</v>
      </c>
      <c r="B19" s="47">
        <f>D19+F19</f>
        <v>81671</v>
      </c>
      <c r="C19" s="65">
        <f t="shared" si="1"/>
        <v>3.9789959138692155E-2</v>
      </c>
      <c r="D19" s="47">
        <v>78302</v>
      </c>
      <c r="E19" s="65">
        <f t="shared" si="2"/>
        <v>4.0211869542264009E-2</v>
      </c>
      <c r="F19" s="47">
        <v>3369</v>
      </c>
      <c r="G19" s="65">
        <f t="shared" si="3"/>
        <v>3.1989137556140038E-2</v>
      </c>
    </row>
    <row r="20" spans="1:7" ht="15" customHeight="1">
      <c r="A20" s="71" t="s">
        <v>318</v>
      </c>
      <c r="B20" s="62">
        <f>D20+F20</f>
        <v>63509</v>
      </c>
      <c r="C20" s="63">
        <f t="shared" si="1"/>
        <v>3.0941466554091416E-2</v>
      </c>
      <c r="D20" s="62">
        <f>SUM(D21:D31)</f>
        <v>62933</v>
      </c>
      <c r="E20" s="63">
        <f t="shared" si="2"/>
        <v>3.2319143647713988E-2</v>
      </c>
      <c r="F20" s="62">
        <f>SUM(F21:F30)</f>
        <v>576</v>
      </c>
      <c r="G20" s="63">
        <f t="shared" si="3"/>
        <v>5.4692025029197565E-3</v>
      </c>
    </row>
    <row r="21" spans="1:7" ht="15" customHeight="1">
      <c r="A21" s="64" t="s">
        <v>35</v>
      </c>
      <c r="B21" s="47">
        <f>D21+F21</f>
        <v>1</v>
      </c>
      <c r="C21" s="72">
        <f t="shared" si="1"/>
        <v>4.8719813812359533E-7</v>
      </c>
      <c r="D21" s="47"/>
      <c r="E21" s="73"/>
      <c r="F21" s="47">
        <v>1</v>
      </c>
      <c r="G21" s="66">
        <f t="shared" si="3"/>
        <v>9.4951432342356885E-6</v>
      </c>
    </row>
    <row r="22" spans="1:7" ht="15" customHeight="1">
      <c r="A22" s="64" t="s">
        <v>54</v>
      </c>
      <c r="B22" s="47">
        <f>D22+F22</f>
        <v>1685</v>
      </c>
      <c r="C22" s="65">
        <f t="shared" si="1"/>
        <v>8.2092886273825818E-4</v>
      </c>
      <c r="D22" s="47">
        <v>1462</v>
      </c>
      <c r="E22" s="65">
        <f t="shared" si="2"/>
        <v>7.5080781168795159E-4</v>
      </c>
      <c r="F22" s="47">
        <v>223</v>
      </c>
      <c r="G22" s="65">
        <f t="shared" si="3"/>
        <v>2.1174169412345586E-3</v>
      </c>
    </row>
    <row r="23" spans="1:7" ht="15" customHeight="1">
      <c r="A23" s="64" t="s">
        <v>74</v>
      </c>
      <c r="B23" s="47">
        <f t="shared" ref="B23:B31" si="5">D23+F23</f>
        <v>1</v>
      </c>
      <c r="C23" s="72">
        <f t="shared" si="1"/>
        <v>4.8719813812359533E-7</v>
      </c>
      <c r="D23" s="47"/>
      <c r="E23" s="72"/>
      <c r="F23" s="47">
        <v>1</v>
      </c>
      <c r="G23" s="66">
        <f t="shared" si="3"/>
        <v>9.4951432342356885E-6</v>
      </c>
    </row>
    <row r="24" spans="1:7" ht="15" customHeight="1">
      <c r="A24" s="64" t="s">
        <v>75</v>
      </c>
      <c r="B24" s="47"/>
      <c r="C24" s="72"/>
      <c r="D24" s="47"/>
      <c r="E24" s="72"/>
      <c r="F24" s="47"/>
      <c r="G24" s="66"/>
    </row>
    <row r="25" spans="1:7" ht="15" customHeight="1">
      <c r="A25" s="64" t="s">
        <v>76</v>
      </c>
      <c r="B25" s="47">
        <f t="shared" si="5"/>
        <v>4</v>
      </c>
      <c r="C25" s="73">
        <f t="shared" si="1"/>
        <v>1.9487925524943813E-6</v>
      </c>
      <c r="D25" s="47">
        <v>4</v>
      </c>
      <c r="E25" s="73">
        <f t="shared" si="2"/>
        <v>2.0541937392283216E-6</v>
      </c>
      <c r="F25" s="47"/>
      <c r="G25" s="66"/>
    </row>
    <row r="26" spans="1:7" ht="15" customHeight="1">
      <c r="A26" s="64" t="s">
        <v>77</v>
      </c>
      <c r="B26" s="47">
        <f t="shared" si="5"/>
        <v>83</v>
      </c>
      <c r="C26" s="66">
        <f t="shared" si="1"/>
        <v>4.0437445464258416E-5</v>
      </c>
      <c r="D26" s="47">
        <v>83</v>
      </c>
      <c r="E26" s="66">
        <f t="shared" si="2"/>
        <v>4.2624520088987675E-5</v>
      </c>
      <c r="F26" s="47"/>
      <c r="G26" s="66"/>
    </row>
    <row r="27" spans="1:7" ht="15" customHeight="1">
      <c r="A27" s="70" t="s">
        <v>78</v>
      </c>
      <c r="B27" s="47">
        <f t="shared" si="5"/>
        <v>28</v>
      </c>
      <c r="C27" s="66">
        <f t="shared" si="1"/>
        <v>1.364154786746067E-5</v>
      </c>
      <c r="D27" s="47">
        <v>26</v>
      </c>
      <c r="E27" s="66">
        <f t="shared" si="2"/>
        <v>1.3352259304984089E-5</v>
      </c>
      <c r="F27" s="47">
        <v>2</v>
      </c>
      <c r="G27" s="66">
        <f t="shared" si="3"/>
        <v>1.8990286468471377E-5</v>
      </c>
    </row>
    <row r="28" spans="1:7" ht="15" customHeight="1">
      <c r="A28" s="64" t="s">
        <v>79</v>
      </c>
      <c r="B28" s="47">
        <f t="shared" si="5"/>
        <v>1</v>
      </c>
      <c r="C28" s="72">
        <f t="shared" si="1"/>
        <v>4.8719813812359533E-7</v>
      </c>
      <c r="D28" s="47">
        <v>1</v>
      </c>
      <c r="E28" s="72">
        <f t="shared" si="2"/>
        <v>5.1354843480708039E-7</v>
      </c>
      <c r="F28" s="47"/>
      <c r="G28" s="66"/>
    </row>
    <row r="29" spans="1:7" ht="15" customHeight="1">
      <c r="A29" s="64" t="s">
        <v>80</v>
      </c>
      <c r="B29" s="47">
        <f t="shared" si="5"/>
        <v>54317</v>
      </c>
      <c r="C29" s="65">
        <f t="shared" si="1"/>
        <v>2.6463141268459327E-2</v>
      </c>
      <c r="D29" s="47">
        <v>54317</v>
      </c>
      <c r="E29" s="65">
        <f t="shared" si="2"/>
        <v>2.7894410333416185E-2</v>
      </c>
      <c r="F29" s="47"/>
      <c r="G29" s="66"/>
    </row>
    <row r="30" spans="1:7" ht="15" customHeight="1">
      <c r="A30" s="64" t="s">
        <v>81</v>
      </c>
      <c r="B30" s="47">
        <f t="shared" si="5"/>
        <v>1272</v>
      </c>
      <c r="C30" s="65">
        <f t="shared" si="1"/>
        <v>6.1971603169321324E-4</v>
      </c>
      <c r="D30" s="47">
        <v>923</v>
      </c>
      <c r="E30" s="65">
        <f t="shared" si="2"/>
        <v>4.740052053269352E-4</v>
      </c>
      <c r="F30" s="47">
        <v>349</v>
      </c>
      <c r="G30" s="65">
        <f t="shared" si="3"/>
        <v>3.3138049887482552E-3</v>
      </c>
    </row>
    <row r="31" spans="1:7" ht="15" customHeight="1">
      <c r="A31" s="64" t="s">
        <v>82</v>
      </c>
      <c r="B31" s="47">
        <f t="shared" si="5"/>
        <v>6117</v>
      </c>
      <c r="C31" s="65">
        <f t="shared" si="1"/>
        <v>2.9801910109020328E-3</v>
      </c>
      <c r="D31" s="47">
        <v>6117</v>
      </c>
      <c r="E31" s="65">
        <f t="shared" si="2"/>
        <v>3.1413757757149108E-3</v>
      </c>
      <c r="F31" s="47"/>
      <c r="G31" s="67"/>
    </row>
    <row r="32" spans="1:7" ht="15" customHeight="1">
      <c r="A32" s="71" t="s">
        <v>319</v>
      </c>
      <c r="B32" s="62">
        <f>B33+B37</f>
        <v>5303</v>
      </c>
      <c r="C32" s="63">
        <f t="shared" si="1"/>
        <v>2.5836117264694263E-3</v>
      </c>
      <c r="D32" s="62">
        <f>D33+D37</f>
        <v>3976</v>
      </c>
      <c r="E32" s="63">
        <f>D32/$D$8</f>
        <v>2.0418685767929516E-3</v>
      </c>
      <c r="F32" s="62">
        <f>F33+F37</f>
        <v>1327</v>
      </c>
      <c r="G32" s="63">
        <f t="shared" si="3"/>
        <v>1.2600055071830759E-2</v>
      </c>
    </row>
    <row r="33" spans="1:7" ht="15" customHeight="1">
      <c r="A33" s="74" t="s">
        <v>320</v>
      </c>
      <c r="B33" s="62">
        <f>B34+B35+B36</f>
        <v>5298</v>
      </c>
      <c r="C33" s="63">
        <f t="shared" si="1"/>
        <v>2.5811757357788083E-3</v>
      </c>
      <c r="D33" s="62">
        <f>D34+D35+D36</f>
        <v>3971</v>
      </c>
      <c r="E33" s="63">
        <f>E34+E35+E36</f>
        <v>2.0393008346189165E-3</v>
      </c>
      <c r="F33" s="62">
        <f>F34+F35+F36</f>
        <v>1327</v>
      </c>
      <c r="G33" s="63">
        <f t="shared" si="3"/>
        <v>1.2600055071830759E-2</v>
      </c>
    </row>
    <row r="34" spans="1:7" ht="30" customHeight="1">
      <c r="A34" s="70" t="s">
        <v>28</v>
      </c>
      <c r="B34" s="47">
        <f>D34+F34</f>
        <v>5245</v>
      </c>
      <c r="C34" s="65">
        <f t="shared" si="1"/>
        <v>2.5553542344582576E-3</v>
      </c>
      <c r="D34" s="47">
        <v>3929</v>
      </c>
      <c r="E34" s="65">
        <f t="shared" si="2"/>
        <v>2.017731800357019E-3</v>
      </c>
      <c r="F34" s="47">
        <v>1316</v>
      </c>
      <c r="G34" s="65">
        <f t="shared" si="3"/>
        <v>1.2495608496254166E-2</v>
      </c>
    </row>
    <row r="35" spans="1:7" ht="30" customHeight="1">
      <c r="A35" s="70" t="s">
        <v>27</v>
      </c>
      <c r="B35" s="47">
        <f>D35+F35</f>
        <v>36</v>
      </c>
      <c r="C35" s="66">
        <f t="shared" si="1"/>
        <v>1.7539132972449433E-5</v>
      </c>
      <c r="D35" s="47">
        <v>31</v>
      </c>
      <c r="E35" s="66">
        <f t="shared" si="2"/>
        <v>1.5920001479019493E-5</v>
      </c>
      <c r="F35" s="47">
        <v>5</v>
      </c>
      <c r="G35" s="67">
        <f t="shared" si="3"/>
        <v>4.7475716171178441E-5</v>
      </c>
    </row>
    <row r="36" spans="1:7" ht="30" customHeight="1">
      <c r="A36" s="70" t="s">
        <v>115</v>
      </c>
      <c r="B36" s="47">
        <f>D36+F36</f>
        <v>17</v>
      </c>
      <c r="C36" s="66">
        <f t="shared" si="1"/>
        <v>8.2823683481011201E-6</v>
      </c>
      <c r="D36" s="47">
        <v>11</v>
      </c>
      <c r="E36" s="66">
        <f t="shared" si="2"/>
        <v>5.6490327828778846E-6</v>
      </c>
      <c r="F36" s="47">
        <v>6</v>
      </c>
      <c r="G36" s="67">
        <f t="shared" si="3"/>
        <v>5.6970859405414127E-5</v>
      </c>
    </row>
    <row r="37" spans="1:7" ht="15" customHeight="1">
      <c r="A37" s="75" t="s">
        <v>321</v>
      </c>
      <c r="B37" s="62">
        <f>B38</f>
        <v>5</v>
      </c>
      <c r="C37" s="76">
        <f t="shared" si="1"/>
        <v>2.4359906906179766E-6</v>
      </c>
      <c r="D37" s="62">
        <f>'2.2-2024'!D35+'2.2-2024'!E35</f>
        <v>5</v>
      </c>
      <c r="E37" s="76">
        <f t="shared" si="2"/>
        <v>2.567742174035402E-6</v>
      </c>
      <c r="F37" s="62"/>
      <c r="G37" s="77"/>
    </row>
    <row r="38" spans="1:7" ht="30" customHeight="1">
      <c r="A38" s="78" t="s">
        <v>28</v>
      </c>
      <c r="B38" s="79">
        <f>D38+F38</f>
        <v>5</v>
      </c>
      <c r="C38" s="80">
        <f t="shared" si="1"/>
        <v>2.4359906906179766E-6</v>
      </c>
      <c r="D38" s="79">
        <v>5</v>
      </c>
      <c r="E38" s="80">
        <f t="shared" si="2"/>
        <v>2.567742174035402E-6</v>
      </c>
      <c r="F38" s="79"/>
      <c r="G38" s="81"/>
    </row>
    <row r="46" spans="1:7">
      <c r="A46" s="82"/>
    </row>
  </sheetData>
  <mergeCells count="10">
    <mergeCell ref="A1:G1"/>
    <mergeCell ref="A4:A7"/>
    <mergeCell ref="F4:G4"/>
    <mergeCell ref="D4:E4"/>
    <mergeCell ref="B5:B7"/>
    <mergeCell ref="D5:D7"/>
    <mergeCell ref="F5:F7"/>
    <mergeCell ref="C5:C7"/>
    <mergeCell ref="G5:G7"/>
    <mergeCell ref="E5:E7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3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IV38"/>
  <sheetViews>
    <sheetView zoomScaleNormal="100" workbookViewId="0">
      <selection activeCell="H16" sqref="H16"/>
    </sheetView>
  </sheetViews>
  <sheetFormatPr defaultRowHeight="12.75"/>
  <cols>
    <col min="1" max="1" width="50.28515625" style="53" customWidth="1"/>
    <col min="2" max="7" width="9.7109375" style="53" customWidth="1"/>
    <col min="8" max="8" width="9.140625" style="53"/>
    <col min="9" max="10" width="11.42578125" style="53" bestFit="1" customWidth="1"/>
    <col min="11" max="11" width="9.5703125" style="53" bestFit="1" customWidth="1"/>
    <col min="12" max="16384" width="9.140625" style="53"/>
  </cols>
  <sheetData>
    <row r="1" spans="1:256" ht="15" customHeight="1">
      <c r="A1" s="372" t="s">
        <v>370</v>
      </c>
      <c r="B1" s="372"/>
      <c r="C1" s="372"/>
      <c r="D1" s="372"/>
      <c r="E1" s="372"/>
      <c r="F1" s="372"/>
      <c r="G1" s="372"/>
    </row>
    <row r="2" spans="1:256" ht="15" customHeight="1">
      <c r="A2" s="54"/>
      <c r="B2" s="54"/>
      <c r="C2" s="54"/>
      <c r="D2" s="54"/>
      <c r="E2" s="83"/>
      <c r="F2" s="54"/>
      <c r="G2" s="54"/>
    </row>
    <row r="3" spans="1:256" ht="15" customHeight="1">
      <c r="A3" s="84"/>
      <c r="B3" s="85"/>
      <c r="C3" s="54"/>
      <c r="D3" s="83"/>
      <c r="E3" s="54"/>
      <c r="G3" s="54"/>
    </row>
    <row r="4" spans="1:256" ht="15" customHeight="1">
      <c r="A4" s="373" t="s">
        <v>312</v>
      </c>
      <c r="B4" s="57" t="s">
        <v>119</v>
      </c>
      <c r="C4" s="57"/>
      <c r="D4" s="374" t="s">
        <v>313</v>
      </c>
      <c r="E4" s="374"/>
      <c r="F4" s="374" t="s">
        <v>314</v>
      </c>
      <c r="G4" s="374"/>
    </row>
    <row r="5" spans="1:256" ht="15" customHeight="1">
      <c r="A5" s="376"/>
      <c r="B5" s="86" t="s">
        <v>263</v>
      </c>
      <c r="C5" s="86" t="s">
        <v>264</v>
      </c>
      <c r="D5" s="86" t="s">
        <v>263</v>
      </c>
      <c r="E5" s="86" t="s">
        <v>264</v>
      </c>
      <c r="F5" s="86" t="s">
        <v>263</v>
      </c>
      <c r="G5" s="86" t="s">
        <v>264</v>
      </c>
      <c r="H5" s="87"/>
      <c r="I5" s="87"/>
    </row>
    <row r="6" spans="1:256" s="15" customFormat="1" ht="15" customHeight="1">
      <c r="A6" s="58" t="s">
        <v>322</v>
      </c>
      <c r="B6" s="88">
        <f t="shared" ref="B6:G6" si="0">B7+B15+B18+B30</f>
        <v>832061</v>
      </c>
      <c r="C6" s="88">
        <f t="shared" si="0"/>
        <v>1220492</v>
      </c>
      <c r="D6" s="88">
        <f t="shared" si="0"/>
        <v>809308</v>
      </c>
      <c r="E6" s="88">
        <f t="shared" si="0"/>
        <v>1137928</v>
      </c>
      <c r="F6" s="88">
        <f t="shared" si="0"/>
        <v>22753</v>
      </c>
      <c r="G6" s="88">
        <f t="shared" si="0"/>
        <v>82564</v>
      </c>
      <c r="H6" s="13"/>
      <c r="I6" s="14"/>
      <c r="J6" s="14"/>
      <c r="K6" s="14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ht="15" customHeight="1">
      <c r="A7" s="61" t="s">
        <v>316</v>
      </c>
      <c r="B7" s="89">
        <f t="shared" ref="B7:G7" si="1">SUM(B8:B14)</f>
        <v>715964</v>
      </c>
      <c r="C7" s="89">
        <f t="shared" si="1"/>
        <v>1186070</v>
      </c>
      <c r="D7" s="89">
        <f t="shared" si="1"/>
        <v>693801</v>
      </c>
      <c r="E7" s="89">
        <f t="shared" si="1"/>
        <v>1108189</v>
      </c>
      <c r="F7" s="89">
        <f t="shared" si="1"/>
        <v>22163</v>
      </c>
      <c r="G7" s="89">
        <f t="shared" si="1"/>
        <v>77881</v>
      </c>
      <c r="I7" s="14"/>
      <c r="J7" s="14"/>
      <c r="K7" s="14"/>
    </row>
    <row r="8" spans="1:256" ht="15" customHeight="1">
      <c r="A8" s="64" t="s">
        <v>52</v>
      </c>
      <c r="B8" s="90">
        <f>D8+F8</f>
        <v>195011</v>
      </c>
      <c r="C8" s="90">
        <f>E8+G8</f>
        <v>271323</v>
      </c>
      <c r="D8" s="47">
        <v>174411</v>
      </c>
      <c r="E8" s="47">
        <v>215388</v>
      </c>
      <c r="F8" s="47">
        <v>20600</v>
      </c>
      <c r="G8" s="47">
        <v>55935</v>
      </c>
      <c r="I8" s="14"/>
      <c r="J8" s="14"/>
      <c r="K8" s="14"/>
    </row>
    <row r="9" spans="1:256" ht="15" customHeight="1">
      <c r="A9" s="64" t="s">
        <v>37</v>
      </c>
      <c r="B9" s="90">
        <f t="shared" ref="B9:B29" si="2">D9+F9</f>
        <v>520673</v>
      </c>
      <c r="C9" s="90">
        <f t="shared" ref="C9:C34" si="3">E9+G9</f>
        <v>912373</v>
      </c>
      <c r="D9" s="47">
        <v>519123</v>
      </c>
      <c r="E9" s="47">
        <v>890460</v>
      </c>
      <c r="F9" s="47">
        <v>1550</v>
      </c>
      <c r="G9" s="47">
        <v>21913</v>
      </c>
      <c r="I9" s="14"/>
      <c r="J9" s="14"/>
      <c r="K9" s="14"/>
    </row>
    <row r="10" spans="1:256" ht="15" customHeight="1">
      <c r="A10" s="64" t="s">
        <v>59</v>
      </c>
      <c r="B10" s="90">
        <f t="shared" si="2"/>
        <v>6</v>
      </c>
      <c r="C10" s="90">
        <f t="shared" si="3"/>
        <v>37</v>
      </c>
      <c r="D10" s="47">
        <v>1</v>
      </c>
      <c r="E10" s="47">
        <v>27</v>
      </c>
      <c r="F10" s="47">
        <v>5</v>
      </c>
      <c r="G10" s="47">
        <v>10</v>
      </c>
      <c r="I10" s="14"/>
      <c r="J10" s="14"/>
      <c r="K10" s="14"/>
    </row>
    <row r="11" spans="1:256" ht="15" customHeight="1">
      <c r="A11" s="68" t="s">
        <v>58</v>
      </c>
      <c r="B11" s="90">
        <f t="shared" si="2"/>
        <v>28</v>
      </c>
      <c r="C11" s="90">
        <f t="shared" si="3"/>
        <v>148</v>
      </c>
      <c r="D11" s="47">
        <v>21</v>
      </c>
      <c r="E11" s="47">
        <v>137</v>
      </c>
      <c r="F11" s="47">
        <v>7</v>
      </c>
      <c r="G11" s="47">
        <v>11</v>
      </c>
      <c r="I11" s="14"/>
      <c r="J11" s="14"/>
      <c r="K11" s="14"/>
    </row>
    <row r="12" spans="1:256" ht="15" customHeight="1">
      <c r="A12" s="68" t="s">
        <v>113</v>
      </c>
      <c r="B12" s="90">
        <f t="shared" si="2"/>
        <v>86</v>
      </c>
      <c r="C12" s="90">
        <f t="shared" si="3"/>
        <v>362</v>
      </c>
      <c r="D12" s="47">
        <v>86</v>
      </c>
      <c r="E12" s="47">
        <v>356</v>
      </c>
      <c r="F12" s="47"/>
      <c r="G12" s="47">
        <v>6</v>
      </c>
      <c r="I12" s="14"/>
      <c r="J12" s="14"/>
      <c r="K12" s="14"/>
    </row>
    <row r="13" spans="1:256" ht="15" customHeight="1">
      <c r="A13" s="68" t="s">
        <v>114</v>
      </c>
      <c r="B13" s="90">
        <f t="shared" si="2"/>
        <v>157</v>
      </c>
      <c r="C13" s="90">
        <f t="shared" si="3"/>
        <v>1815</v>
      </c>
      <c r="D13" s="47">
        <v>156</v>
      </c>
      <c r="E13" s="47">
        <v>1812</v>
      </c>
      <c r="F13" s="47">
        <v>1</v>
      </c>
      <c r="G13" s="47">
        <v>3</v>
      </c>
      <c r="I13" s="14"/>
      <c r="J13" s="14"/>
      <c r="K13" s="14"/>
    </row>
    <row r="14" spans="1:256" ht="15" customHeight="1">
      <c r="A14" s="64" t="s">
        <v>94</v>
      </c>
      <c r="B14" s="90">
        <f t="shared" si="2"/>
        <v>3</v>
      </c>
      <c r="C14" s="90">
        <f t="shared" si="3"/>
        <v>12</v>
      </c>
      <c r="D14" s="47">
        <v>3</v>
      </c>
      <c r="E14" s="47">
        <v>9</v>
      </c>
      <c r="F14" s="47"/>
      <c r="G14" s="47">
        <v>3</v>
      </c>
      <c r="I14" s="14"/>
      <c r="J14" s="14"/>
      <c r="K14" s="14"/>
    </row>
    <row r="15" spans="1:256" ht="15" customHeight="1">
      <c r="A15" s="75" t="s">
        <v>317</v>
      </c>
      <c r="B15" s="89">
        <f t="shared" ref="B15:G15" si="4">SUM(B16:B17)</f>
        <v>75549</v>
      </c>
      <c r="C15" s="89">
        <f t="shared" si="4"/>
        <v>6158</v>
      </c>
      <c r="D15" s="89">
        <f t="shared" si="4"/>
        <v>75356</v>
      </c>
      <c r="E15" s="89">
        <f t="shared" si="4"/>
        <v>2981</v>
      </c>
      <c r="F15" s="89">
        <f t="shared" si="4"/>
        <v>193</v>
      </c>
      <c r="G15" s="89">
        <f t="shared" si="4"/>
        <v>3177</v>
      </c>
      <c r="I15" s="14"/>
      <c r="J15" s="14"/>
      <c r="K15" s="14"/>
    </row>
    <row r="16" spans="1:256" ht="15" customHeight="1">
      <c r="A16" s="64" t="s">
        <v>53</v>
      </c>
      <c r="B16" s="90">
        <f t="shared" si="2"/>
        <v>33</v>
      </c>
      <c r="C16" s="90">
        <f t="shared" si="3"/>
        <v>3</v>
      </c>
      <c r="D16" s="47">
        <v>32</v>
      </c>
      <c r="E16" s="47">
        <v>3</v>
      </c>
      <c r="F16" s="47">
        <v>1</v>
      </c>
      <c r="G16" s="47"/>
      <c r="I16" s="14"/>
      <c r="J16" s="14"/>
      <c r="K16" s="14"/>
    </row>
    <row r="17" spans="1:11" ht="15" customHeight="1">
      <c r="A17" s="70" t="s">
        <v>51</v>
      </c>
      <c r="B17" s="90">
        <f t="shared" si="2"/>
        <v>75516</v>
      </c>
      <c r="C17" s="90">
        <f t="shared" si="3"/>
        <v>6155</v>
      </c>
      <c r="D17" s="47">
        <v>75324</v>
      </c>
      <c r="E17" s="47">
        <v>2978</v>
      </c>
      <c r="F17" s="47">
        <v>192</v>
      </c>
      <c r="G17" s="47">
        <v>3177</v>
      </c>
      <c r="I17" s="14"/>
      <c r="J17" s="14"/>
      <c r="K17" s="14"/>
    </row>
    <row r="18" spans="1:11" ht="15" customHeight="1">
      <c r="A18" s="71" t="s">
        <v>318</v>
      </c>
      <c r="B18" s="89">
        <f t="shared" ref="B18:G18" si="5">SUM(B19:B29)</f>
        <v>37570</v>
      </c>
      <c r="C18" s="89">
        <f t="shared" si="5"/>
        <v>25939</v>
      </c>
      <c r="D18" s="89">
        <f t="shared" si="5"/>
        <v>37334</v>
      </c>
      <c r="E18" s="89">
        <f t="shared" si="5"/>
        <v>25599</v>
      </c>
      <c r="F18" s="89">
        <f t="shared" si="5"/>
        <v>236</v>
      </c>
      <c r="G18" s="89">
        <f t="shared" si="5"/>
        <v>340</v>
      </c>
      <c r="I18" s="14"/>
      <c r="J18" s="14"/>
      <c r="K18" s="14"/>
    </row>
    <row r="19" spans="1:11" ht="15" customHeight="1">
      <c r="A19" s="64" t="s">
        <v>35</v>
      </c>
      <c r="B19" s="90"/>
      <c r="C19" s="90">
        <f t="shared" si="3"/>
        <v>1</v>
      </c>
      <c r="D19" s="47"/>
      <c r="E19" s="47"/>
      <c r="F19" s="47"/>
      <c r="G19" s="47">
        <v>1</v>
      </c>
      <c r="I19" s="14"/>
      <c r="J19" s="14"/>
      <c r="K19" s="14"/>
    </row>
    <row r="20" spans="1:11" ht="15" customHeight="1">
      <c r="A20" s="64" t="s">
        <v>54</v>
      </c>
      <c r="B20" s="90">
        <f t="shared" si="2"/>
        <v>1497</v>
      </c>
      <c r="C20" s="90">
        <f>E20+G20</f>
        <v>188</v>
      </c>
      <c r="D20" s="47">
        <v>1461</v>
      </c>
      <c r="E20" s="47">
        <v>1</v>
      </c>
      <c r="F20" s="47">
        <v>36</v>
      </c>
      <c r="G20" s="47">
        <v>187</v>
      </c>
      <c r="I20" s="14"/>
      <c r="J20" s="14"/>
      <c r="K20" s="14"/>
    </row>
    <row r="21" spans="1:11" ht="15" customHeight="1">
      <c r="A21" s="64" t="s">
        <v>74</v>
      </c>
      <c r="B21" s="90"/>
      <c r="C21" s="90">
        <f t="shared" si="3"/>
        <v>1</v>
      </c>
      <c r="D21" s="47"/>
      <c r="E21" s="47"/>
      <c r="F21" s="47"/>
      <c r="G21" s="47">
        <v>1</v>
      </c>
      <c r="I21" s="14"/>
      <c r="J21" s="14"/>
      <c r="K21" s="14"/>
    </row>
    <row r="22" spans="1:11" ht="15" customHeight="1">
      <c r="A22" s="64" t="s">
        <v>75</v>
      </c>
      <c r="B22" s="90"/>
      <c r="C22" s="90"/>
      <c r="D22" s="47"/>
      <c r="E22" s="47"/>
      <c r="F22" s="47"/>
      <c r="G22" s="47"/>
      <c r="I22" s="14"/>
      <c r="J22" s="14"/>
      <c r="K22" s="14"/>
    </row>
    <row r="23" spans="1:11" ht="15" customHeight="1">
      <c r="A23" s="64" t="s">
        <v>76</v>
      </c>
      <c r="B23" s="90">
        <f t="shared" si="2"/>
        <v>1</v>
      </c>
      <c r="C23" s="90">
        <f t="shared" si="3"/>
        <v>3</v>
      </c>
      <c r="D23" s="47">
        <v>1</v>
      </c>
      <c r="E23" s="47">
        <v>3</v>
      </c>
      <c r="F23" s="47"/>
      <c r="G23" s="47"/>
      <c r="I23" s="14"/>
      <c r="J23" s="14"/>
      <c r="K23" s="14"/>
    </row>
    <row r="24" spans="1:11" ht="15" customHeight="1">
      <c r="A24" s="64" t="s">
        <v>77</v>
      </c>
      <c r="B24" s="90">
        <f t="shared" si="2"/>
        <v>67</v>
      </c>
      <c r="C24" s="90">
        <f t="shared" si="3"/>
        <v>16</v>
      </c>
      <c r="D24" s="47">
        <v>67</v>
      </c>
      <c r="E24" s="47">
        <v>16</v>
      </c>
      <c r="F24" s="47"/>
      <c r="G24" s="47"/>
      <c r="I24" s="14"/>
      <c r="J24" s="14"/>
      <c r="K24" s="14"/>
    </row>
    <row r="25" spans="1:11" ht="15" customHeight="1">
      <c r="A25" s="68" t="s">
        <v>95</v>
      </c>
      <c r="B25" s="90">
        <f t="shared" si="2"/>
        <v>3</v>
      </c>
      <c r="C25" s="90">
        <f t="shared" si="3"/>
        <v>25</v>
      </c>
      <c r="D25" s="47">
        <v>3</v>
      </c>
      <c r="E25" s="47">
        <v>23</v>
      </c>
      <c r="F25" s="47"/>
      <c r="G25" s="47">
        <v>2</v>
      </c>
      <c r="I25" s="14"/>
      <c r="J25" s="14"/>
      <c r="K25" s="14"/>
    </row>
    <row r="26" spans="1:11" ht="15" customHeight="1">
      <c r="A26" s="64" t="s">
        <v>79</v>
      </c>
      <c r="B26" s="90"/>
      <c r="C26" s="90">
        <f t="shared" si="3"/>
        <v>1</v>
      </c>
      <c r="D26" s="47"/>
      <c r="E26" s="47">
        <v>1</v>
      </c>
      <c r="F26" s="47"/>
      <c r="G26" s="47"/>
      <c r="I26" s="14"/>
      <c r="J26" s="14"/>
      <c r="K26" s="14"/>
    </row>
    <row r="27" spans="1:11" ht="15" customHeight="1">
      <c r="A27" s="64" t="s">
        <v>80</v>
      </c>
      <c r="B27" s="90">
        <f t="shared" si="2"/>
        <v>31981</v>
      </c>
      <c r="C27" s="90">
        <f t="shared" si="3"/>
        <v>22336</v>
      </c>
      <c r="D27" s="47">
        <v>31981</v>
      </c>
      <c r="E27" s="47">
        <v>22336</v>
      </c>
      <c r="F27" s="47"/>
      <c r="G27" s="47"/>
      <c r="I27" s="14"/>
      <c r="J27" s="14"/>
      <c r="K27" s="14"/>
    </row>
    <row r="28" spans="1:11" ht="15" customHeight="1">
      <c r="A28" s="64" t="s">
        <v>81</v>
      </c>
      <c r="B28" s="90">
        <f t="shared" si="2"/>
        <v>597</v>
      </c>
      <c r="C28" s="90">
        <f t="shared" si="3"/>
        <v>675</v>
      </c>
      <c r="D28" s="47">
        <v>397</v>
      </c>
      <c r="E28" s="47">
        <v>526</v>
      </c>
      <c r="F28" s="47">
        <v>200</v>
      </c>
      <c r="G28" s="47">
        <v>149</v>
      </c>
      <c r="I28" s="14"/>
      <c r="J28" s="14"/>
      <c r="K28" s="14"/>
    </row>
    <row r="29" spans="1:11" ht="15" customHeight="1">
      <c r="A29" s="64" t="s">
        <v>82</v>
      </c>
      <c r="B29" s="90">
        <f t="shared" si="2"/>
        <v>3424</v>
      </c>
      <c r="C29" s="90">
        <f>E29+G29</f>
        <v>2693</v>
      </c>
      <c r="D29" s="47">
        <v>3424</v>
      </c>
      <c r="E29" s="47">
        <v>2693</v>
      </c>
      <c r="F29" s="47"/>
      <c r="G29" s="47"/>
      <c r="I29" s="14"/>
      <c r="J29" s="14"/>
      <c r="K29" s="14"/>
    </row>
    <row r="30" spans="1:11" ht="15" customHeight="1">
      <c r="A30" s="71" t="s">
        <v>323</v>
      </c>
      <c r="B30" s="89">
        <f t="shared" ref="B30:G30" si="6">SUM(B31+B35)</f>
        <v>2978</v>
      </c>
      <c r="C30" s="89">
        <f t="shared" si="6"/>
        <v>2325</v>
      </c>
      <c r="D30" s="89">
        <f t="shared" si="6"/>
        <v>2817</v>
      </c>
      <c r="E30" s="89">
        <f t="shared" si="6"/>
        <v>1159</v>
      </c>
      <c r="F30" s="89">
        <f t="shared" si="6"/>
        <v>161</v>
      </c>
      <c r="G30" s="89">
        <f t="shared" si="6"/>
        <v>1166</v>
      </c>
      <c r="I30" s="14"/>
      <c r="J30" s="14"/>
      <c r="K30" s="14"/>
    </row>
    <row r="31" spans="1:11" ht="15" customHeight="1">
      <c r="A31" s="74" t="s">
        <v>324</v>
      </c>
      <c r="B31" s="89">
        <f t="shared" ref="B31:G31" si="7">SUM(B32:B34)</f>
        <v>2973</v>
      </c>
      <c r="C31" s="89">
        <f t="shared" si="7"/>
        <v>2325</v>
      </c>
      <c r="D31" s="89">
        <f t="shared" si="7"/>
        <v>2812</v>
      </c>
      <c r="E31" s="89">
        <f t="shared" si="7"/>
        <v>1159</v>
      </c>
      <c r="F31" s="89">
        <f t="shared" si="7"/>
        <v>161</v>
      </c>
      <c r="G31" s="89">
        <f t="shared" si="7"/>
        <v>1166</v>
      </c>
      <c r="I31" s="14"/>
      <c r="J31" s="14"/>
      <c r="K31" s="14"/>
    </row>
    <row r="32" spans="1:11" ht="30" customHeight="1">
      <c r="A32" s="70" t="s">
        <v>28</v>
      </c>
      <c r="B32" s="90">
        <f>D32+F32</f>
        <v>2951</v>
      </c>
      <c r="C32" s="90">
        <f t="shared" si="3"/>
        <v>2294</v>
      </c>
      <c r="D32" s="47">
        <v>2793</v>
      </c>
      <c r="E32" s="47">
        <v>1136</v>
      </c>
      <c r="F32" s="47">
        <v>158</v>
      </c>
      <c r="G32" s="47">
        <v>1158</v>
      </c>
      <c r="I32" s="14"/>
      <c r="J32" s="14"/>
      <c r="K32" s="14"/>
    </row>
    <row r="33" spans="1:11" ht="30" customHeight="1">
      <c r="A33" s="70" t="s">
        <v>27</v>
      </c>
      <c r="B33" s="90">
        <f>D33+F33</f>
        <v>17</v>
      </c>
      <c r="C33" s="90">
        <f t="shared" si="3"/>
        <v>19</v>
      </c>
      <c r="D33" s="47">
        <v>15</v>
      </c>
      <c r="E33" s="47">
        <v>16</v>
      </c>
      <c r="F33" s="47">
        <v>2</v>
      </c>
      <c r="G33" s="47">
        <v>3</v>
      </c>
      <c r="I33" s="14"/>
      <c r="J33" s="14"/>
      <c r="K33" s="14"/>
    </row>
    <row r="34" spans="1:11" ht="30" customHeight="1">
      <c r="A34" s="70" t="s">
        <v>115</v>
      </c>
      <c r="B34" s="90">
        <f>D34+F34</f>
        <v>5</v>
      </c>
      <c r="C34" s="90">
        <f t="shared" si="3"/>
        <v>12</v>
      </c>
      <c r="D34" s="47">
        <v>4</v>
      </c>
      <c r="E34" s="47">
        <v>7</v>
      </c>
      <c r="F34" s="47">
        <v>1</v>
      </c>
      <c r="G34" s="47">
        <v>5</v>
      </c>
      <c r="I34" s="14"/>
      <c r="J34" s="14"/>
      <c r="K34" s="14"/>
    </row>
    <row r="35" spans="1:11" ht="15" customHeight="1">
      <c r="A35" s="75" t="s">
        <v>321</v>
      </c>
      <c r="B35" s="89">
        <f>SUM(B36)</f>
        <v>5</v>
      </c>
      <c r="C35" s="89"/>
      <c r="D35" s="89">
        <f>SUM(D36)</f>
        <v>5</v>
      </c>
      <c r="E35" s="89"/>
      <c r="F35" s="89"/>
      <c r="G35" s="89"/>
      <c r="I35" s="14"/>
      <c r="J35" s="14"/>
      <c r="K35" s="14"/>
    </row>
    <row r="36" spans="1:11" ht="30" customHeight="1">
      <c r="A36" s="91" t="s">
        <v>28</v>
      </c>
      <c r="B36" s="92">
        <f>D36+F36</f>
        <v>5</v>
      </c>
      <c r="C36" s="92"/>
      <c r="D36" s="93">
        <v>5</v>
      </c>
      <c r="E36" s="93"/>
      <c r="F36" s="93"/>
      <c r="G36" s="93"/>
      <c r="I36" s="14"/>
      <c r="J36" s="14"/>
      <c r="K36" s="14"/>
    </row>
    <row r="37" spans="1:11">
      <c r="A37" s="94"/>
    </row>
    <row r="38" spans="1:11">
      <c r="A38" s="87"/>
    </row>
  </sheetData>
  <mergeCells count="4">
    <mergeCell ref="A4:A5"/>
    <mergeCell ref="D4:E4"/>
    <mergeCell ref="F4:G4"/>
    <mergeCell ref="A1:G1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4" firstPageNumber="17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4"/>
  <sheetViews>
    <sheetView topLeftCell="A25" zoomScaleNormal="100" workbookViewId="0">
      <selection sqref="A1:XFD1048576"/>
    </sheetView>
  </sheetViews>
  <sheetFormatPr defaultColWidth="8.140625" defaultRowHeight="12.75"/>
  <cols>
    <col min="1" max="1" width="68.7109375" style="95" bestFit="1" customWidth="1"/>
    <col min="2" max="4" width="9.140625" style="95" bestFit="1" customWidth="1"/>
    <col min="5" max="16384" width="8.140625" style="95"/>
  </cols>
  <sheetData>
    <row r="1" spans="1:4" ht="45" customHeight="1">
      <c r="A1" s="377" t="s">
        <v>372</v>
      </c>
      <c r="B1" s="377"/>
      <c r="C1" s="377"/>
      <c r="D1" s="377"/>
    </row>
    <row r="2" spans="1:4" ht="15" customHeight="1">
      <c r="A2" s="113"/>
      <c r="B2" s="55"/>
      <c r="C2" s="55"/>
    </row>
    <row r="3" spans="1:4" ht="15" customHeight="1">
      <c r="A3" s="372"/>
      <c r="B3" s="372"/>
      <c r="C3" s="372"/>
    </row>
    <row r="4" spans="1:4" s="98" customFormat="1" ht="15" customHeight="1">
      <c r="A4" s="96" t="s">
        <v>36</v>
      </c>
      <c r="B4" s="97">
        <v>2022</v>
      </c>
      <c r="C4" s="97">
        <v>2023</v>
      </c>
      <c r="D4" s="97">
        <v>2024</v>
      </c>
    </row>
    <row r="5" spans="1:4" ht="15" customHeight="1">
      <c r="A5" s="58" t="s">
        <v>322</v>
      </c>
      <c r="B5" s="99">
        <v>2030318</v>
      </c>
      <c r="C5" s="99">
        <f>C6+C14+C17+C29</f>
        <v>2037336</v>
      </c>
      <c r="D5" s="99">
        <v>2052553</v>
      </c>
    </row>
    <row r="6" spans="1:4" ht="15" customHeight="1">
      <c r="A6" s="61" t="s">
        <v>316</v>
      </c>
      <c r="B6" s="101">
        <v>1880973</v>
      </c>
      <c r="C6" s="101">
        <v>1888261</v>
      </c>
      <c r="D6" s="101">
        <v>1902034</v>
      </c>
    </row>
    <row r="7" spans="1:4" ht="15" customHeight="1">
      <c r="A7" s="64" t="s">
        <v>52</v>
      </c>
      <c r="B7" s="104">
        <v>434926</v>
      </c>
      <c r="C7" s="104">
        <v>446012</v>
      </c>
      <c r="D7" s="104">
        <v>466334</v>
      </c>
    </row>
    <row r="8" spans="1:4" ht="15" customHeight="1">
      <c r="A8" s="64" t="s">
        <v>37</v>
      </c>
      <c r="B8" s="104">
        <v>1442640</v>
      </c>
      <c r="C8" s="104">
        <v>1439227</v>
      </c>
      <c r="D8" s="104">
        <v>1433046</v>
      </c>
    </row>
    <row r="9" spans="1:4" ht="15" customHeight="1">
      <c r="A9" s="64" t="s">
        <v>59</v>
      </c>
      <c r="B9" s="104">
        <v>71</v>
      </c>
      <c r="C9" s="104">
        <v>54</v>
      </c>
      <c r="D9" s="104">
        <v>43</v>
      </c>
    </row>
    <row r="10" spans="1:4" ht="15" customHeight="1">
      <c r="A10" s="68" t="s">
        <v>58</v>
      </c>
      <c r="B10" s="104">
        <v>235</v>
      </c>
      <c r="C10" s="104">
        <v>198</v>
      </c>
      <c r="D10" s="104">
        <v>176</v>
      </c>
    </row>
    <row r="11" spans="1:4" ht="15" customHeight="1">
      <c r="A11" s="68" t="s">
        <v>113</v>
      </c>
      <c r="B11" s="104">
        <v>521</v>
      </c>
      <c r="C11" s="104">
        <v>487</v>
      </c>
      <c r="D11" s="104">
        <v>448</v>
      </c>
    </row>
    <row r="12" spans="1:4" ht="15" customHeight="1">
      <c r="A12" s="68" t="s">
        <v>114</v>
      </c>
      <c r="B12" s="104">
        <v>2558</v>
      </c>
      <c r="C12" s="104">
        <v>2264</v>
      </c>
      <c r="D12" s="104">
        <v>1972</v>
      </c>
    </row>
    <row r="13" spans="1:4" ht="15" customHeight="1">
      <c r="A13" s="64" t="s">
        <v>56</v>
      </c>
      <c r="B13" s="104">
        <v>22</v>
      </c>
      <c r="C13" s="104">
        <v>19</v>
      </c>
      <c r="D13" s="104">
        <v>15</v>
      </c>
    </row>
    <row r="14" spans="1:4" ht="15" customHeight="1">
      <c r="A14" s="69" t="s">
        <v>325</v>
      </c>
      <c r="B14" s="101">
        <v>84156</v>
      </c>
      <c r="C14" s="101">
        <v>82803</v>
      </c>
      <c r="D14" s="101">
        <v>81707</v>
      </c>
    </row>
    <row r="15" spans="1:4" ht="15" customHeight="1">
      <c r="A15" s="64" t="s">
        <v>53</v>
      </c>
      <c r="B15" s="105">
        <v>40</v>
      </c>
      <c r="C15" s="105">
        <v>37</v>
      </c>
      <c r="D15" s="105">
        <v>36</v>
      </c>
    </row>
    <row r="16" spans="1:4" ht="15" customHeight="1">
      <c r="A16" s="70" t="s">
        <v>51</v>
      </c>
      <c r="B16" s="104">
        <v>84116</v>
      </c>
      <c r="C16" s="104">
        <v>82766</v>
      </c>
      <c r="D16" s="104">
        <v>81671</v>
      </c>
    </row>
    <row r="17" spans="1:4" ht="15" customHeight="1">
      <c r="A17" s="71" t="s">
        <v>318</v>
      </c>
      <c r="B17" s="101">
        <v>59429</v>
      </c>
      <c r="C17" s="101">
        <v>60817</v>
      </c>
      <c r="D17" s="101">
        <v>63509</v>
      </c>
    </row>
    <row r="18" spans="1:4" ht="15" customHeight="1">
      <c r="A18" s="64" t="s">
        <v>35</v>
      </c>
      <c r="B18" s="105">
        <v>1</v>
      </c>
      <c r="C18" s="105">
        <v>1</v>
      </c>
      <c r="D18" s="105">
        <v>1</v>
      </c>
    </row>
    <row r="19" spans="1:4" ht="15" customHeight="1">
      <c r="A19" s="64" t="s">
        <v>54</v>
      </c>
      <c r="B19" s="104">
        <v>1860</v>
      </c>
      <c r="C19" s="104">
        <v>1764</v>
      </c>
      <c r="D19" s="104">
        <v>1685</v>
      </c>
    </row>
    <row r="20" spans="1:4" ht="15" customHeight="1">
      <c r="A20" s="64" t="s">
        <v>74</v>
      </c>
      <c r="B20" s="105">
        <v>1</v>
      </c>
      <c r="C20" s="105">
        <v>1</v>
      </c>
      <c r="D20" s="105">
        <v>1</v>
      </c>
    </row>
    <row r="21" spans="1:4" ht="15" customHeight="1">
      <c r="A21" s="64" t="s">
        <v>75</v>
      </c>
      <c r="B21" s="105">
        <v>2</v>
      </c>
      <c r="C21" s="105">
        <v>1</v>
      </c>
      <c r="D21" s="105"/>
    </row>
    <row r="22" spans="1:4" ht="15" customHeight="1">
      <c r="A22" s="64" t="s">
        <v>76</v>
      </c>
      <c r="B22" s="105">
        <v>7</v>
      </c>
      <c r="C22" s="105">
        <v>5</v>
      </c>
      <c r="D22" s="105">
        <v>4</v>
      </c>
    </row>
    <row r="23" spans="1:4" ht="15" customHeight="1">
      <c r="A23" s="64" t="s">
        <v>77</v>
      </c>
      <c r="B23" s="105">
        <v>101</v>
      </c>
      <c r="C23" s="105">
        <v>97</v>
      </c>
      <c r="D23" s="105">
        <v>83</v>
      </c>
    </row>
    <row r="24" spans="1:4" ht="15" customHeight="1">
      <c r="A24" s="70" t="s">
        <v>78</v>
      </c>
      <c r="B24" s="105">
        <v>41</v>
      </c>
      <c r="C24" s="105">
        <v>34</v>
      </c>
      <c r="D24" s="105">
        <v>28</v>
      </c>
    </row>
    <row r="25" spans="1:4" ht="15" customHeight="1">
      <c r="A25" s="64" t="s">
        <v>79</v>
      </c>
      <c r="B25" s="105">
        <v>1</v>
      </c>
      <c r="C25" s="105">
        <v>1</v>
      </c>
      <c r="D25" s="105">
        <v>1</v>
      </c>
    </row>
    <row r="26" spans="1:4" ht="15" customHeight="1">
      <c r="A26" s="64" t="s">
        <v>80</v>
      </c>
      <c r="B26" s="104">
        <v>50587</v>
      </c>
      <c r="C26" s="104">
        <v>51846</v>
      </c>
      <c r="D26" s="104">
        <v>54317</v>
      </c>
    </row>
    <row r="27" spans="1:4" ht="15" customHeight="1">
      <c r="A27" s="64" t="s">
        <v>81</v>
      </c>
      <c r="B27" s="104">
        <v>1778</v>
      </c>
      <c r="C27" s="104">
        <v>1509</v>
      </c>
      <c r="D27" s="104">
        <v>1272</v>
      </c>
    </row>
    <row r="28" spans="1:4" ht="15" customHeight="1">
      <c r="A28" s="64" t="s">
        <v>82</v>
      </c>
      <c r="B28" s="104">
        <v>5050</v>
      </c>
      <c r="C28" s="104">
        <v>5558</v>
      </c>
      <c r="D28" s="104">
        <v>6117</v>
      </c>
    </row>
    <row r="29" spans="1:4" ht="15" customHeight="1">
      <c r="A29" s="71" t="s">
        <v>319</v>
      </c>
      <c r="B29" s="101">
        <v>5760</v>
      </c>
      <c r="C29" s="101">
        <v>5455</v>
      </c>
      <c r="D29" s="101">
        <v>5303</v>
      </c>
    </row>
    <row r="30" spans="1:4" ht="15" customHeight="1">
      <c r="A30" s="74" t="s">
        <v>324</v>
      </c>
      <c r="B30" s="101">
        <v>5753</v>
      </c>
      <c r="C30" s="101">
        <v>5449</v>
      </c>
      <c r="D30" s="101">
        <v>5298</v>
      </c>
    </row>
    <row r="31" spans="1:4" ht="30" customHeight="1">
      <c r="A31" s="70" t="s">
        <v>28</v>
      </c>
      <c r="B31" s="104">
        <v>5678</v>
      </c>
      <c r="C31" s="104">
        <v>5383</v>
      </c>
      <c r="D31" s="104">
        <v>5245</v>
      </c>
    </row>
    <row r="32" spans="1:4" ht="30" customHeight="1">
      <c r="A32" s="70" t="s">
        <v>27</v>
      </c>
      <c r="B32" s="105">
        <v>50</v>
      </c>
      <c r="C32" s="105">
        <v>43</v>
      </c>
      <c r="D32" s="105">
        <v>36</v>
      </c>
    </row>
    <row r="33" spans="1:4" ht="30" customHeight="1">
      <c r="A33" s="70" t="s">
        <v>115</v>
      </c>
      <c r="B33" s="105">
        <v>25</v>
      </c>
      <c r="C33" s="105">
        <v>23</v>
      </c>
      <c r="D33" s="105">
        <v>17</v>
      </c>
    </row>
    <row r="34" spans="1:4" ht="15" customHeight="1">
      <c r="A34" s="75" t="s">
        <v>321</v>
      </c>
      <c r="B34" s="101">
        <v>7</v>
      </c>
      <c r="C34" s="101">
        <v>6</v>
      </c>
      <c r="D34" s="101">
        <v>5</v>
      </c>
    </row>
    <row r="35" spans="1:4" ht="30" customHeight="1">
      <c r="A35" s="91" t="s">
        <v>28</v>
      </c>
      <c r="B35" s="102">
        <v>7</v>
      </c>
      <c r="C35" s="102">
        <v>6</v>
      </c>
      <c r="D35" s="102">
        <v>5</v>
      </c>
    </row>
    <row r="36" spans="1:4" ht="14.25" customHeight="1">
      <c r="A36" s="108"/>
    </row>
    <row r="37" spans="1:4" s="94" customFormat="1" ht="18.75" customHeight="1">
      <c r="A37" s="109"/>
    </row>
    <row r="40" spans="1:4" ht="15" customHeight="1">
      <c r="A40" s="114"/>
      <c r="B40" s="114">
        <v>2022</v>
      </c>
      <c r="C40" s="114">
        <v>2023</v>
      </c>
      <c r="D40" s="162">
        <v>2024</v>
      </c>
    </row>
    <row r="41" spans="1:4" ht="15" customHeight="1">
      <c r="A41" s="115" t="s">
        <v>237</v>
      </c>
      <c r="B41" s="110">
        <f>B6/B5</f>
        <v>0.92644255727427915</v>
      </c>
      <c r="C41" s="110">
        <f>C6/C5</f>
        <v>0.9268284661931071</v>
      </c>
      <c r="D41" s="110">
        <f>D6/D5</f>
        <v>0.92666742344777453</v>
      </c>
    </row>
    <row r="42" spans="1:4" ht="15" customHeight="1">
      <c r="A42" s="116" t="s">
        <v>238</v>
      </c>
      <c r="B42" s="65">
        <f>B14/B5</f>
        <v>4.1449664535309245E-2</v>
      </c>
      <c r="C42" s="65">
        <f>C14/C5</f>
        <v>4.0642780572276736E-2</v>
      </c>
      <c r="D42" s="65">
        <f>D14/D5</f>
        <v>3.9807498271664604E-2</v>
      </c>
    </row>
    <row r="43" spans="1:4" ht="15" customHeight="1">
      <c r="A43" s="117" t="s">
        <v>239</v>
      </c>
      <c r="B43" s="65">
        <f>B17/B5</f>
        <v>2.9270784182576327E-2</v>
      </c>
      <c r="C43" s="65">
        <f>C17/C5</f>
        <v>2.9851237105710596E-2</v>
      </c>
      <c r="D43" s="65">
        <f>D17/D5</f>
        <v>3.0941466554091416E-2</v>
      </c>
    </row>
    <row r="44" spans="1:4" ht="15" customHeight="1">
      <c r="A44" s="118" t="s">
        <v>326</v>
      </c>
      <c r="B44" s="111">
        <f>B29/B5</f>
        <v>2.8369940078352258E-3</v>
      </c>
      <c r="C44" s="111">
        <f>C29/C5</f>
        <v>2.6775161289055906E-3</v>
      </c>
      <c r="D44" s="111">
        <f>D29/D5</f>
        <v>2.5836117264694263E-3</v>
      </c>
    </row>
  </sheetData>
  <mergeCells count="2">
    <mergeCell ref="A3:C3"/>
    <mergeCell ref="A1:D1"/>
  </mergeCells>
  <phoneticPr fontId="2" type="noConversion"/>
  <printOptions horizontalCentered="1"/>
  <pageMargins left="0.59055118110236227" right="0.59055118110236227" top="0.78740157480314965" bottom="0.39370078740157483" header="0.27559055118110237" footer="0.31496062992125984"/>
  <pageSetup paperSize="9" firstPageNumber="17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G38"/>
  <sheetViews>
    <sheetView zoomScaleNormal="100" workbookViewId="0">
      <selection sqref="A1:XFD1048576"/>
    </sheetView>
  </sheetViews>
  <sheetFormatPr defaultRowHeight="12.75"/>
  <cols>
    <col min="1" max="1" width="51.140625" style="53" customWidth="1"/>
    <col min="2" max="7" width="9.7109375" style="53" customWidth="1"/>
    <col min="8" max="16384" width="9.140625" style="53"/>
  </cols>
  <sheetData>
    <row r="1" spans="1:7" ht="15" customHeight="1">
      <c r="A1" s="372" t="s">
        <v>373</v>
      </c>
      <c r="B1" s="372"/>
      <c r="C1" s="372"/>
      <c r="D1" s="372"/>
      <c r="E1" s="372"/>
      <c r="F1" s="372"/>
      <c r="G1" s="372"/>
    </row>
    <row r="2" spans="1:7" ht="15" customHeight="1">
      <c r="A2" s="54"/>
      <c r="B2" s="54"/>
      <c r="C2" s="54"/>
      <c r="D2" s="54"/>
      <c r="E2" s="54"/>
      <c r="F2" s="54"/>
      <c r="G2" s="54"/>
    </row>
    <row r="3" spans="1:7" ht="15" customHeight="1">
      <c r="B3" s="41"/>
      <c r="C3" s="41"/>
      <c r="D3" s="41"/>
      <c r="F3" s="41"/>
    </row>
    <row r="4" spans="1:7" ht="15" customHeight="1">
      <c r="A4" s="373" t="s">
        <v>312</v>
      </c>
      <c r="B4" s="57" t="s">
        <v>119</v>
      </c>
      <c r="C4" s="57"/>
      <c r="D4" s="374" t="s">
        <v>313</v>
      </c>
      <c r="E4" s="374"/>
      <c r="F4" s="374" t="s">
        <v>314</v>
      </c>
      <c r="G4" s="374"/>
    </row>
    <row r="5" spans="1:7" ht="15" customHeight="1">
      <c r="A5" s="373"/>
      <c r="B5" s="375" t="s">
        <v>73</v>
      </c>
      <c r="C5" s="375" t="s">
        <v>96</v>
      </c>
      <c r="D5" s="375" t="s">
        <v>73</v>
      </c>
      <c r="E5" s="375" t="s">
        <v>96</v>
      </c>
      <c r="F5" s="375" t="s">
        <v>73</v>
      </c>
      <c r="G5" s="375" t="s">
        <v>96</v>
      </c>
    </row>
    <row r="6" spans="1:7" ht="15" customHeight="1">
      <c r="A6" s="373"/>
      <c r="B6" s="373"/>
      <c r="C6" s="373"/>
      <c r="D6" s="373"/>
      <c r="E6" s="373"/>
      <c r="F6" s="373"/>
      <c r="G6" s="373"/>
    </row>
    <row r="7" spans="1:7" ht="15" customHeight="1">
      <c r="A7" s="373"/>
      <c r="B7" s="373"/>
      <c r="C7" s="373"/>
      <c r="D7" s="373"/>
      <c r="E7" s="373"/>
      <c r="F7" s="373"/>
      <c r="G7" s="373"/>
    </row>
    <row r="8" spans="1:7" ht="15" customHeight="1">
      <c r="A8" s="58" t="s">
        <v>327</v>
      </c>
      <c r="B8" s="59">
        <f t="shared" ref="B8:G8" si="0">B9+B17+B20+B32</f>
        <v>2063480</v>
      </c>
      <c r="C8" s="119">
        <f t="shared" si="0"/>
        <v>1</v>
      </c>
      <c r="D8" s="59">
        <f t="shared" si="0"/>
        <v>1951564</v>
      </c>
      <c r="E8" s="119">
        <f t="shared" si="0"/>
        <v>1</v>
      </c>
      <c r="F8" s="59">
        <f t="shared" si="0"/>
        <v>111916</v>
      </c>
      <c r="G8" s="119">
        <f t="shared" si="0"/>
        <v>1</v>
      </c>
    </row>
    <row r="9" spans="1:7" ht="15" customHeight="1">
      <c r="A9" s="61" t="s">
        <v>316</v>
      </c>
      <c r="B9" s="62">
        <f>SUM(B10:B16)</f>
        <v>1905087</v>
      </c>
      <c r="C9" s="63">
        <f t="shared" ref="C9:C38" si="1">B9/$B$8</f>
        <v>0.92323986663306645</v>
      </c>
      <c r="D9" s="62">
        <f>SUM(D10:D16)</f>
        <v>1803295</v>
      </c>
      <c r="E9" s="63">
        <f t="shared" ref="E9:E38" si="2">D9/$D$8</f>
        <v>0.92402555078900817</v>
      </c>
      <c r="F9" s="62">
        <f>SUM(F10:F16)</f>
        <v>101792</v>
      </c>
      <c r="G9" s="63">
        <f t="shared" ref="G9:G38" si="3">F9/$F$8</f>
        <v>0.90953929733014049</v>
      </c>
    </row>
    <row r="10" spans="1:7" ht="15" customHeight="1">
      <c r="A10" s="64" t="s">
        <v>52</v>
      </c>
      <c r="B10" s="47">
        <f>D10+F10</f>
        <v>467677</v>
      </c>
      <c r="C10" s="65">
        <f t="shared" si="1"/>
        <v>0.22664479423110473</v>
      </c>
      <c r="D10" s="47">
        <v>389842</v>
      </c>
      <c r="E10" s="65">
        <f t="shared" si="2"/>
        <v>0.19975875759134726</v>
      </c>
      <c r="F10" s="120">
        <v>77835</v>
      </c>
      <c r="G10" s="65">
        <f t="shared" si="3"/>
        <v>0.69547696486650701</v>
      </c>
    </row>
    <row r="11" spans="1:7" ht="15" customHeight="1">
      <c r="A11" s="64" t="s">
        <v>37</v>
      </c>
      <c r="B11" s="47">
        <f t="shared" ref="B11:B16" si="4">D11+F11</f>
        <v>1434729</v>
      </c>
      <c r="C11" s="65">
        <f>B11/$B$8</f>
        <v>0.6952958109601256</v>
      </c>
      <c r="D11" s="47">
        <v>1410842</v>
      </c>
      <c r="E11" s="65">
        <f t="shared" si="2"/>
        <v>0.72292889190413434</v>
      </c>
      <c r="F11" s="120">
        <v>23887</v>
      </c>
      <c r="G11" s="65">
        <f t="shared" si="3"/>
        <v>0.21343686336180706</v>
      </c>
    </row>
    <row r="12" spans="1:7" ht="15" customHeight="1">
      <c r="A12" s="64" t="s">
        <v>59</v>
      </c>
      <c r="B12" s="47">
        <f t="shared" si="4"/>
        <v>62</v>
      </c>
      <c r="C12" s="66">
        <f t="shared" si="1"/>
        <v>3.0046329501618624E-5</v>
      </c>
      <c r="D12" s="47">
        <v>28</v>
      </c>
      <c r="E12" s="66">
        <f t="shared" si="2"/>
        <v>1.4347466954709146E-5</v>
      </c>
      <c r="F12" s="120">
        <v>34</v>
      </c>
      <c r="G12" s="67">
        <f t="shared" si="3"/>
        <v>3.0379927802995105E-4</v>
      </c>
    </row>
    <row r="13" spans="1:7" ht="15" customHeight="1">
      <c r="A13" s="68" t="s">
        <v>58</v>
      </c>
      <c r="B13" s="47">
        <f t="shared" si="4"/>
        <v>179</v>
      </c>
      <c r="C13" s="67">
        <f t="shared" si="1"/>
        <v>8.6746660980479578E-5</v>
      </c>
      <c r="D13" s="47">
        <v>158</v>
      </c>
      <c r="E13" s="67">
        <f t="shared" si="2"/>
        <v>8.0960706387287325E-5</v>
      </c>
      <c r="F13" s="120">
        <v>21</v>
      </c>
      <c r="G13" s="67">
        <f t="shared" si="3"/>
        <v>1.8764073054791094E-4</v>
      </c>
    </row>
    <row r="14" spans="1:7" ht="15" customHeight="1">
      <c r="A14" s="68" t="s">
        <v>113</v>
      </c>
      <c r="B14" s="47">
        <f t="shared" si="4"/>
        <v>449</v>
      </c>
      <c r="C14" s="67">
        <f t="shared" si="1"/>
        <v>2.17593579777851E-4</v>
      </c>
      <c r="D14" s="47">
        <v>442</v>
      </c>
      <c r="E14" s="67">
        <f t="shared" si="2"/>
        <v>2.264850140707658E-4</v>
      </c>
      <c r="F14" s="120">
        <v>7</v>
      </c>
      <c r="G14" s="67">
        <f t="shared" si="3"/>
        <v>6.2546910182636976E-5</v>
      </c>
    </row>
    <row r="15" spans="1:7" ht="15" customHeight="1">
      <c r="A15" s="68" t="s">
        <v>114</v>
      </c>
      <c r="B15" s="47">
        <f t="shared" si="4"/>
        <v>1976</v>
      </c>
      <c r="C15" s="65">
        <f t="shared" si="1"/>
        <v>9.5760559830965165E-4</v>
      </c>
      <c r="D15" s="47">
        <v>1971</v>
      </c>
      <c r="E15" s="65">
        <f t="shared" si="2"/>
        <v>1.0099591917047046E-3</v>
      </c>
      <c r="F15" s="120">
        <v>5</v>
      </c>
      <c r="G15" s="66">
        <f t="shared" si="3"/>
        <v>4.4676364416169269E-5</v>
      </c>
    </row>
    <row r="16" spans="1:7" ht="15" customHeight="1">
      <c r="A16" s="64" t="s">
        <v>56</v>
      </c>
      <c r="B16" s="47">
        <f t="shared" si="4"/>
        <v>15</v>
      </c>
      <c r="C16" s="66">
        <f t="shared" si="1"/>
        <v>7.269273266520635E-6</v>
      </c>
      <c r="D16" s="47">
        <v>12</v>
      </c>
      <c r="E16" s="66">
        <f t="shared" si="2"/>
        <v>6.1489144091610622E-6</v>
      </c>
      <c r="F16" s="120">
        <v>3</v>
      </c>
      <c r="G16" s="66">
        <f t="shared" si="3"/>
        <v>2.6805818649701561E-5</v>
      </c>
    </row>
    <row r="17" spans="1:7" ht="15" customHeight="1">
      <c r="A17" s="69" t="s">
        <v>317</v>
      </c>
      <c r="B17" s="62">
        <f>SUM(B18:B19)</f>
        <v>81723</v>
      </c>
      <c r="C17" s="63">
        <f>B17/$B$8</f>
        <v>3.9604454610657723E-2</v>
      </c>
      <c r="D17" s="62">
        <f>SUM(D18:D19)</f>
        <v>78341</v>
      </c>
      <c r="E17" s="63">
        <f t="shared" si="2"/>
        <v>4.0142675310673899E-2</v>
      </c>
      <c r="F17" s="62">
        <f>SUM(F18:F19)</f>
        <v>3382</v>
      </c>
      <c r="G17" s="63">
        <f t="shared" si="3"/>
        <v>3.0219092891096894E-2</v>
      </c>
    </row>
    <row r="18" spans="1:7" ht="15" customHeight="1">
      <c r="A18" s="64" t="s">
        <v>53</v>
      </c>
      <c r="B18" s="47">
        <f>D18+F18</f>
        <v>36</v>
      </c>
      <c r="C18" s="66">
        <f t="shared" si="1"/>
        <v>1.7446255839649523E-5</v>
      </c>
      <c r="D18" s="47">
        <v>35</v>
      </c>
      <c r="E18" s="66">
        <f t="shared" si="2"/>
        <v>1.7934333693386431E-5</v>
      </c>
      <c r="F18" s="120">
        <v>1</v>
      </c>
      <c r="G18" s="66">
        <f t="shared" si="3"/>
        <v>8.9352728832338537E-6</v>
      </c>
    </row>
    <row r="19" spans="1:7" ht="15" customHeight="1">
      <c r="A19" s="70" t="s">
        <v>51</v>
      </c>
      <c r="B19" s="47">
        <f>D19+F19</f>
        <v>81687</v>
      </c>
      <c r="C19" s="65">
        <f t="shared" si="1"/>
        <v>3.9587008354818078E-2</v>
      </c>
      <c r="D19" s="47">
        <v>78306</v>
      </c>
      <c r="E19" s="65">
        <f t="shared" si="2"/>
        <v>4.0124740976980516E-2</v>
      </c>
      <c r="F19" s="120">
        <v>3381</v>
      </c>
      <c r="G19" s="65">
        <f t="shared" si="3"/>
        <v>3.0210157618213659E-2</v>
      </c>
    </row>
    <row r="20" spans="1:7" s="55" customFormat="1" ht="15" customHeight="1">
      <c r="A20" s="71" t="s">
        <v>318</v>
      </c>
      <c r="B20" s="121">
        <f>SUM(B21:B31)</f>
        <v>65221</v>
      </c>
      <c r="C20" s="122">
        <f t="shared" si="1"/>
        <v>3.1607284781049488E-2</v>
      </c>
      <c r="D20" s="121">
        <f>SUM(D21:D31)</f>
        <v>63333</v>
      </c>
      <c r="E20" s="122">
        <f t="shared" si="2"/>
        <v>3.2452433022949798E-2</v>
      </c>
      <c r="F20" s="121">
        <f>SUM(F21:F31)</f>
        <v>1888</v>
      </c>
      <c r="G20" s="122">
        <f t="shared" si="3"/>
        <v>1.6869795203545517E-2</v>
      </c>
    </row>
    <row r="21" spans="1:7" ht="15" customHeight="1">
      <c r="A21" s="64" t="s">
        <v>35</v>
      </c>
      <c r="B21" s="47">
        <f t="shared" ref="B21:B31" si="5">D21+F21</f>
        <v>1</v>
      </c>
      <c r="C21" s="72">
        <f t="shared" si="1"/>
        <v>4.8461821776804236E-7</v>
      </c>
      <c r="D21" s="47"/>
      <c r="E21" s="73"/>
      <c r="F21" s="120">
        <v>1</v>
      </c>
      <c r="G21" s="66">
        <f t="shared" si="3"/>
        <v>8.9352728832338537E-6</v>
      </c>
    </row>
    <row r="22" spans="1:7" ht="15" customHeight="1">
      <c r="A22" s="64" t="s">
        <v>54</v>
      </c>
      <c r="B22" s="47">
        <f>D22+F22</f>
        <v>3317</v>
      </c>
      <c r="C22" s="65">
        <f t="shared" si="1"/>
        <v>1.6074786283365964E-3</v>
      </c>
      <c r="D22" s="47">
        <v>1800</v>
      </c>
      <c r="E22" s="65">
        <f t="shared" si="2"/>
        <v>9.2233716137415944E-4</v>
      </c>
      <c r="F22" s="120">
        <v>1517</v>
      </c>
      <c r="G22" s="65">
        <f t="shared" si="3"/>
        <v>1.3554808963865756E-2</v>
      </c>
    </row>
    <row r="23" spans="1:7" ht="15" customHeight="1">
      <c r="A23" s="64" t="s">
        <v>74</v>
      </c>
      <c r="B23" s="47">
        <f t="shared" si="5"/>
        <v>1</v>
      </c>
      <c r="C23" s="72">
        <f t="shared" si="1"/>
        <v>4.8461821776804236E-7</v>
      </c>
      <c r="D23" s="47"/>
      <c r="E23" s="72"/>
      <c r="F23" s="120">
        <v>1</v>
      </c>
      <c r="G23" s="66">
        <f t="shared" si="3"/>
        <v>8.9352728832338537E-6</v>
      </c>
    </row>
    <row r="24" spans="1:7" ht="15" customHeight="1">
      <c r="A24" s="64" t="s">
        <v>75</v>
      </c>
      <c r="B24" s="47"/>
      <c r="C24" s="72"/>
      <c r="D24" s="47"/>
      <c r="E24" s="72"/>
      <c r="F24" s="120"/>
      <c r="G24" s="66"/>
    </row>
    <row r="25" spans="1:7" ht="15" customHeight="1">
      <c r="A25" s="64" t="s">
        <v>76</v>
      </c>
      <c r="B25" s="47">
        <f t="shared" si="5"/>
        <v>4</v>
      </c>
      <c r="C25" s="73">
        <f t="shared" si="1"/>
        <v>1.9384728710721694E-6</v>
      </c>
      <c r="D25" s="47">
        <v>4</v>
      </c>
      <c r="E25" s="73">
        <f t="shared" si="2"/>
        <v>2.0496381363870209E-6</v>
      </c>
      <c r="F25" s="47"/>
      <c r="G25" s="66"/>
    </row>
    <row r="26" spans="1:7" ht="15" customHeight="1">
      <c r="A26" s="64" t="s">
        <v>77</v>
      </c>
      <c r="B26" s="47">
        <f>D26+F26</f>
        <v>163</v>
      </c>
      <c r="C26" s="67">
        <f t="shared" si="1"/>
        <v>7.8992769496190907E-5</v>
      </c>
      <c r="D26" s="47">
        <v>145</v>
      </c>
      <c r="E26" s="67">
        <f t="shared" si="2"/>
        <v>7.4299382444029504E-5</v>
      </c>
      <c r="F26" s="120">
        <v>18</v>
      </c>
      <c r="G26" s="67">
        <f t="shared" si="3"/>
        <v>1.6083491189820937E-4</v>
      </c>
    </row>
    <row r="27" spans="1:7" ht="15" customHeight="1">
      <c r="A27" s="70" t="s">
        <v>78</v>
      </c>
      <c r="B27" s="47">
        <f t="shared" si="5"/>
        <v>28</v>
      </c>
      <c r="C27" s="66">
        <f t="shared" si="1"/>
        <v>1.3569310097505186E-5</v>
      </c>
      <c r="D27" s="47">
        <v>26</v>
      </c>
      <c r="E27" s="66">
        <f t="shared" si="2"/>
        <v>1.3322647886515635E-5</v>
      </c>
      <c r="F27" s="120">
        <v>2</v>
      </c>
      <c r="G27" s="66">
        <f t="shared" si="3"/>
        <v>1.7870545766467707E-5</v>
      </c>
    </row>
    <row r="28" spans="1:7" ht="15" customHeight="1">
      <c r="A28" s="64" t="s">
        <v>79</v>
      </c>
      <c r="B28" s="47">
        <f t="shared" si="5"/>
        <v>1</v>
      </c>
      <c r="C28" s="72">
        <f t="shared" si="1"/>
        <v>4.8461821776804236E-7</v>
      </c>
      <c r="D28" s="47">
        <v>1</v>
      </c>
      <c r="E28" s="72">
        <f t="shared" si="2"/>
        <v>5.1240953409675522E-7</v>
      </c>
      <c r="F28" s="47"/>
      <c r="G28" s="66"/>
    </row>
    <row r="29" spans="1:7" ht="15" customHeight="1">
      <c r="A29" s="64" t="s">
        <v>80</v>
      </c>
      <c r="B29" s="47">
        <f t="shared" si="5"/>
        <v>54317</v>
      </c>
      <c r="C29" s="65">
        <f t="shared" si="1"/>
        <v>2.6323007734506756E-2</v>
      </c>
      <c r="D29" s="47">
        <v>54317</v>
      </c>
      <c r="E29" s="65">
        <f t="shared" si="2"/>
        <v>2.7832548663533452E-2</v>
      </c>
      <c r="F29" s="47"/>
      <c r="G29" s="67"/>
    </row>
    <row r="30" spans="1:7" ht="15" customHeight="1">
      <c r="A30" s="64" t="s">
        <v>81</v>
      </c>
      <c r="B30" s="47">
        <f t="shared" si="5"/>
        <v>1272</v>
      </c>
      <c r="C30" s="65">
        <f t="shared" si="1"/>
        <v>6.164343730009498E-4</v>
      </c>
      <c r="D30" s="47">
        <v>923</v>
      </c>
      <c r="E30" s="67">
        <f t="shared" si="2"/>
        <v>4.7295399997130506E-4</v>
      </c>
      <c r="F30" s="120">
        <v>349</v>
      </c>
      <c r="G30" s="65">
        <f t="shared" si="3"/>
        <v>3.1184102362486151E-3</v>
      </c>
    </row>
    <row r="31" spans="1:7" ht="15" customHeight="1">
      <c r="A31" s="64" t="s">
        <v>82</v>
      </c>
      <c r="B31" s="47">
        <f t="shared" si="5"/>
        <v>6117</v>
      </c>
      <c r="C31" s="65">
        <f t="shared" si="1"/>
        <v>2.9644096380871151E-3</v>
      </c>
      <c r="D31" s="47">
        <v>6117</v>
      </c>
      <c r="E31" s="65">
        <f t="shared" si="2"/>
        <v>3.1344091200698515E-3</v>
      </c>
      <c r="F31" s="47"/>
      <c r="G31" s="67"/>
    </row>
    <row r="32" spans="1:7" ht="15" customHeight="1">
      <c r="A32" s="71" t="s">
        <v>319</v>
      </c>
      <c r="B32" s="62">
        <f>B33+B37</f>
        <v>11449</v>
      </c>
      <c r="C32" s="63">
        <f t="shared" si="1"/>
        <v>5.5483939752263168E-3</v>
      </c>
      <c r="D32" s="62">
        <f>D33+D37</f>
        <v>6595</v>
      </c>
      <c r="E32" s="63">
        <f t="shared" si="2"/>
        <v>3.3793408773681007E-3</v>
      </c>
      <c r="F32" s="62">
        <f>F33+F37</f>
        <v>4854</v>
      </c>
      <c r="G32" s="63">
        <f t="shared" si="3"/>
        <v>4.3371814575217126E-2</v>
      </c>
    </row>
    <row r="33" spans="1:7" ht="15" customHeight="1">
      <c r="A33" s="74" t="s">
        <v>324</v>
      </c>
      <c r="B33" s="62">
        <f>B34+B35+B36</f>
        <v>11438</v>
      </c>
      <c r="C33" s="63">
        <f t="shared" si="1"/>
        <v>5.5430631748308685E-3</v>
      </c>
      <c r="D33" s="62">
        <f>D34+D35+D36</f>
        <v>6589</v>
      </c>
      <c r="E33" s="63">
        <f t="shared" si="2"/>
        <v>3.37626642016352E-3</v>
      </c>
      <c r="F33" s="62">
        <f>F34+F35+F36</f>
        <v>4849</v>
      </c>
      <c r="G33" s="63">
        <f t="shared" si="3"/>
        <v>4.3327138210800961E-2</v>
      </c>
    </row>
    <row r="34" spans="1:7" ht="30" customHeight="1">
      <c r="A34" s="70" t="s">
        <v>55</v>
      </c>
      <c r="B34" s="47">
        <f>D34+F34</f>
        <v>11312</v>
      </c>
      <c r="C34" s="65">
        <f t="shared" si="1"/>
        <v>5.4820012793920948E-3</v>
      </c>
      <c r="D34" s="47">
        <v>6518</v>
      </c>
      <c r="E34" s="65">
        <f t="shared" si="2"/>
        <v>3.3398853432426504E-3</v>
      </c>
      <c r="F34" s="120">
        <v>4794</v>
      </c>
      <c r="G34" s="65">
        <f t="shared" si="3"/>
        <v>4.2835698202223098E-2</v>
      </c>
    </row>
    <row r="35" spans="1:7" ht="30" customHeight="1">
      <c r="A35" s="70" t="s">
        <v>60</v>
      </c>
      <c r="B35" s="47">
        <f>D35+F35</f>
        <v>82</v>
      </c>
      <c r="C35" s="66">
        <f t="shared" si="1"/>
        <v>3.9738693856979473E-5</v>
      </c>
      <c r="D35" s="47">
        <v>48</v>
      </c>
      <c r="E35" s="66">
        <f t="shared" si="2"/>
        <v>2.4595657636644249E-5</v>
      </c>
      <c r="F35" s="120">
        <v>34</v>
      </c>
      <c r="G35" s="67">
        <f t="shared" si="3"/>
        <v>3.0379927802995105E-4</v>
      </c>
    </row>
    <row r="36" spans="1:7" ht="30" customHeight="1">
      <c r="A36" s="70" t="s">
        <v>115</v>
      </c>
      <c r="B36" s="47">
        <f>D36+F36</f>
        <v>44</v>
      </c>
      <c r="C36" s="66">
        <f t="shared" si="1"/>
        <v>2.1323201581793862E-5</v>
      </c>
      <c r="D36" s="47">
        <v>23</v>
      </c>
      <c r="E36" s="66">
        <f t="shared" si="2"/>
        <v>1.1785419284225371E-5</v>
      </c>
      <c r="F36" s="120">
        <v>21</v>
      </c>
      <c r="G36" s="67">
        <f t="shared" si="3"/>
        <v>1.8764073054791094E-4</v>
      </c>
    </row>
    <row r="37" spans="1:7" ht="15" customHeight="1">
      <c r="A37" s="75" t="s">
        <v>328</v>
      </c>
      <c r="B37" s="62">
        <f>B38</f>
        <v>11</v>
      </c>
      <c r="C37" s="77">
        <f t="shared" si="1"/>
        <v>5.3308003954484655E-6</v>
      </c>
      <c r="D37" s="121">
        <f>D38</f>
        <v>6</v>
      </c>
      <c r="E37" s="76">
        <f t="shared" si="2"/>
        <v>3.0744572045805311E-6</v>
      </c>
      <c r="F37" s="62">
        <f>F38</f>
        <v>5</v>
      </c>
      <c r="G37" s="77">
        <f t="shared" si="3"/>
        <v>4.4676364416169269E-5</v>
      </c>
    </row>
    <row r="38" spans="1:7" ht="30" customHeight="1">
      <c r="A38" s="78" t="s">
        <v>55</v>
      </c>
      <c r="B38" s="79">
        <f>D38+F38</f>
        <v>11</v>
      </c>
      <c r="C38" s="81">
        <f t="shared" si="1"/>
        <v>5.3308003954484655E-6</v>
      </c>
      <c r="D38" s="79">
        <v>6</v>
      </c>
      <c r="E38" s="80">
        <f t="shared" si="2"/>
        <v>3.0744572045805311E-6</v>
      </c>
      <c r="F38" s="360">
        <v>5</v>
      </c>
      <c r="G38" s="81">
        <f t="shared" si="3"/>
        <v>4.4676364416169269E-5</v>
      </c>
    </row>
  </sheetData>
  <mergeCells count="10">
    <mergeCell ref="A1:G1"/>
    <mergeCell ref="A4:A7"/>
    <mergeCell ref="D4:E4"/>
    <mergeCell ref="F4:G4"/>
    <mergeCell ref="B5:B7"/>
    <mergeCell ref="C5:C7"/>
    <mergeCell ref="D5:D7"/>
    <mergeCell ref="E5:E7"/>
    <mergeCell ref="F5:F7"/>
    <mergeCell ref="G5:G7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4" firstPageNumber="25" orientation="portrait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"/>
  <dimension ref="A1:IV38"/>
  <sheetViews>
    <sheetView topLeftCell="A28" zoomScaleNormal="100" workbookViewId="0">
      <selection sqref="A1:XFD1048576"/>
    </sheetView>
  </sheetViews>
  <sheetFormatPr defaultRowHeight="12.75"/>
  <cols>
    <col min="1" max="1" width="49.140625" style="53" customWidth="1"/>
    <col min="2" max="7" width="9.7109375" style="53" customWidth="1"/>
    <col min="8" max="8" width="9.140625" style="53"/>
    <col min="9" max="10" width="11.42578125" style="53" bestFit="1" customWidth="1"/>
    <col min="11" max="11" width="9.5703125" style="53" bestFit="1" customWidth="1"/>
    <col min="12" max="16384" width="9.140625" style="53"/>
  </cols>
  <sheetData>
    <row r="1" spans="1:256" ht="15" customHeight="1">
      <c r="A1" s="372" t="s">
        <v>374</v>
      </c>
      <c r="B1" s="372"/>
      <c r="C1" s="372"/>
      <c r="D1" s="372"/>
      <c r="E1" s="372"/>
      <c r="F1" s="372"/>
      <c r="G1" s="372"/>
    </row>
    <row r="2" spans="1:256" ht="15" customHeight="1">
      <c r="A2" s="54"/>
      <c r="B2" s="54"/>
      <c r="C2" s="54"/>
      <c r="D2" s="54"/>
      <c r="E2" s="83"/>
      <c r="F2" s="54"/>
      <c r="G2" s="54"/>
    </row>
    <row r="3" spans="1:256" ht="15" customHeight="1">
      <c r="A3" s="84"/>
      <c r="B3" s="85"/>
      <c r="C3" s="54"/>
      <c r="D3" s="83"/>
      <c r="E3" s="54"/>
      <c r="F3" s="378"/>
      <c r="G3" s="379"/>
    </row>
    <row r="4" spans="1:256" ht="15" customHeight="1">
      <c r="A4" s="373" t="s">
        <v>312</v>
      </c>
      <c r="B4" s="57" t="s">
        <v>119</v>
      </c>
      <c r="C4" s="57"/>
      <c r="D4" s="57" t="s">
        <v>313</v>
      </c>
      <c r="E4" s="57"/>
      <c r="F4" s="57" t="s">
        <v>314</v>
      </c>
      <c r="G4" s="57"/>
    </row>
    <row r="5" spans="1:256" ht="15" customHeight="1">
      <c r="A5" s="373"/>
      <c r="B5" s="57" t="s">
        <v>263</v>
      </c>
      <c r="C5" s="57" t="s">
        <v>264</v>
      </c>
      <c r="D5" s="57" t="s">
        <v>263</v>
      </c>
      <c r="E5" s="57" t="s">
        <v>264</v>
      </c>
      <c r="F5" s="57" t="s">
        <v>263</v>
      </c>
      <c r="G5" s="57" t="s">
        <v>264</v>
      </c>
      <c r="H5" s="87"/>
      <c r="I5" s="87"/>
    </row>
    <row r="6" spans="1:256" s="15" customFormat="1" ht="15" customHeight="1">
      <c r="A6" s="58" t="s">
        <v>327</v>
      </c>
      <c r="B6" s="88">
        <f t="shared" ref="B6:G6" si="0">B7+B15+B18+B30</f>
        <v>835336</v>
      </c>
      <c r="C6" s="88">
        <f t="shared" si="0"/>
        <v>1228144</v>
      </c>
      <c r="D6" s="88">
        <f t="shared" si="0"/>
        <v>811775</v>
      </c>
      <c r="E6" s="88">
        <f t="shared" si="0"/>
        <v>1139789</v>
      </c>
      <c r="F6" s="88">
        <f t="shared" si="0"/>
        <v>23561</v>
      </c>
      <c r="G6" s="88">
        <f t="shared" si="0"/>
        <v>88355</v>
      </c>
      <c r="H6" s="13"/>
      <c r="I6" s="14"/>
      <c r="J6" s="14"/>
      <c r="K6" s="14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ht="15" customHeight="1">
      <c r="A7" s="61" t="s">
        <v>316</v>
      </c>
      <c r="B7" s="89">
        <f t="shared" ref="B7:B17" si="1">D7+F7</f>
        <v>716983</v>
      </c>
      <c r="C7" s="89">
        <f t="shared" ref="C7:C17" si="2">E7+G7</f>
        <v>1188104</v>
      </c>
      <c r="D7" s="62">
        <f>SUM(D8:D14)</f>
        <v>694339</v>
      </c>
      <c r="E7" s="62">
        <f>SUM(E8:E14)</f>
        <v>1108956</v>
      </c>
      <c r="F7" s="62">
        <f>SUM(F8:F14)</f>
        <v>22644</v>
      </c>
      <c r="G7" s="62">
        <f>SUM(G8:G14)</f>
        <v>79148</v>
      </c>
      <c r="I7" s="14"/>
      <c r="J7" s="14"/>
      <c r="K7" s="14"/>
    </row>
    <row r="8" spans="1:256" ht="15" customHeight="1">
      <c r="A8" s="64" t="s">
        <v>52</v>
      </c>
      <c r="B8" s="90">
        <f t="shared" si="1"/>
        <v>195332</v>
      </c>
      <c r="C8" s="90">
        <f t="shared" si="2"/>
        <v>272345</v>
      </c>
      <c r="D8" s="47">
        <v>174412</v>
      </c>
      <c r="E8" s="47">
        <v>215430</v>
      </c>
      <c r="F8" s="47">
        <v>20920</v>
      </c>
      <c r="G8" s="47">
        <v>56915</v>
      </c>
      <c r="I8" s="14"/>
      <c r="J8" s="14"/>
      <c r="K8" s="14"/>
    </row>
    <row r="9" spans="1:256" ht="15" customHeight="1">
      <c r="A9" s="64" t="s">
        <v>37</v>
      </c>
      <c r="B9" s="90">
        <f t="shared" si="1"/>
        <v>521360</v>
      </c>
      <c r="C9" s="90">
        <f t="shared" si="2"/>
        <v>913369</v>
      </c>
      <c r="D9" s="47">
        <v>519660</v>
      </c>
      <c r="E9" s="47">
        <v>891182</v>
      </c>
      <c r="F9" s="47">
        <v>1700</v>
      </c>
      <c r="G9" s="47">
        <v>22187</v>
      </c>
      <c r="I9" s="14"/>
      <c r="J9" s="14"/>
      <c r="K9" s="14"/>
    </row>
    <row r="10" spans="1:256" ht="15" customHeight="1">
      <c r="A10" s="64" t="s">
        <v>59</v>
      </c>
      <c r="B10" s="90">
        <f t="shared" si="1"/>
        <v>14</v>
      </c>
      <c r="C10" s="90">
        <f t="shared" si="2"/>
        <v>48</v>
      </c>
      <c r="D10" s="47">
        <v>1</v>
      </c>
      <c r="E10" s="47">
        <v>27</v>
      </c>
      <c r="F10" s="47">
        <v>13</v>
      </c>
      <c r="G10" s="47">
        <v>21</v>
      </c>
      <c r="I10" s="14"/>
      <c r="J10" s="14"/>
      <c r="K10" s="14"/>
    </row>
    <row r="11" spans="1:256" ht="15" customHeight="1">
      <c r="A11" s="68" t="s">
        <v>58</v>
      </c>
      <c r="B11" s="90">
        <f t="shared" si="1"/>
        <v>29</v>
      </c>
      <c r="C11" s="90">
        <f t="shared" si="2"/>
        <v>150</v>
      </c>
      <c r="D11" s="47">
        <v>21</v>
      </c>
      <c r="E11" s="47">
        <v>137</v>
      </c>
      <c r="F11" s="47">
        <v>8</v>
      </c>
      <c r="G11" s="47">
        <v>13</v>
      </c>
      <c r="I11" s="14"/>
      <c r="J11" s="14"/>
      <c r="K11" s="14"/>
    </row>
    <row r="12" spans="1:256" ht="15" customHeight="1">
      <c r="A12" s="68" t="s">
        <v>113</v>
      </c>
      <c r="B12" s="90">
        <f t="shared" si="1"/>
        <v>87</v>
      </c>
      <c r="C12" s="90">
        <f t="shared" si="2"/>
        <v>362</v>
      </c>
      <c r="D12" s="47">
        <v>86</v>
      </c>
      <c r="E12" s="47">
        <v>356</v>
      </c>
      <c r="F12" s="47">
        <v>1</v>
      </c>
      <c r="G12" s="47">
        <v>6</v>
      </c>
      <c r="I12" s="14"/>
      <c r="J12" s="14"/>
      <c r="K12" s="14"/>
    </row>
    <row r="13" spans="1:256" ht="15" customHeight="1">
      <c r="A13" s="125" t="s">
        <v>114</v>
      </c>
      <c r="B13" s="90">
        <f t="shared" si="1"/>
        <v>158</v>
      </c>
      <c r="C13" s="90">
        <f t="shared" si="2"/>
        <v>1818</v>
      </c>
      <c r="D13" s="47">
        <v>156</v>
      </c>
      <c r="E13" s="47">
        <v>1815</v>
      </c>
      <c r="F13" s="47">
        <v>2</v>
      </c>
      <c r="G13" s="47">
        <v>3</v>
      </c>
      <c r="I13" s="14"/>
      <c r="J13" s="14"/>
      <c r="K13" s="14"/>
    </row>
    <row r="14" spans="1:256" ht="15" customHeight="1">
      <c r="A14" s="64" t="s">
        <v>56</v>
      </c>
      <c r="B14" s="90">
        <f>D14+F14</f>
        <v>3</v>
      </c>
      <c r="C14" s="90">
        <f t="shared" si="2"/>
        <v>12</v>
      </c>
      <c r="D14" s="47">
        <v>3</v>
      </c>
      <c r="E14" s="47">
        <v>9</v>
      </c>
      <c r="F14" s="47"/>
      <c r="G14" s="47">
        <v>3</v>
      </c>
      <c r="I14" s="14"/>
      <c r="J14" s="14"/>
      <c r="K14" s="14"/>
    </row>
    <row r="15" spans="1:256" ht="15" customHeight="1">
      <c r="A15" s="69" t="s">
        <v>317</v>
      </c>
      <c r="B15" s="89">
        <f t="shared" si="1"/>
        <v>75554</v>
      </c>
      <c r="C15" s="89">
        <f t="shared" si="2"/>
        <v>6169</v>
      </c>
      <c r="D15" s="62">
        <f>SUM(D16:D17)</f>
        <v>75359</v>
      </c>
      <c r="E15" s="62">
        <f>SUM(E16:E17)</f>
        <v>2982</v>
      </c>
      <c r="F15" s="62">
        <f>SUM(F16:F17)</f>
        <v>195</v>
      </c>
      <c r="G15" s="62">
        <f>SUM(G16:G17)</f>
        <v>3187</v>
      </c>
      <c r="I15" s="14"/>
      <c r="J15" s="14"/>
      <c r="K15" s="14"/>
    </row>
    <row r="16" spans="1:256" ht="15" customHeight="1">
      <c r="A16" s="64" t="s">
        <v>53</v>
      </c>
      <c r="B16" s="90">
        <f>D16+F16</f>
        <v>33</v>
      </c>
      <c r="C16" s="90">
        <f t="shared" si="2"/>
        <v>3</v>
      </c>
      <c r="D16" s="47">
        <v>32</v>
      </c>
      <c r="E16" s="47">
        <v>3</v>
      </c>
      <c r="F16" s="47">
        <v>1</v>
      </c>
      <c r="G16" s="47"/>
      <c r="I16" s="14"/>
      <c r="J16" s="14"/>
      <c r="K16" s="14"/>
    </row>
    <row r="17" spans="1:11" ht="15" customHeight="1">
      <c r="A17" s="70" t="s">
        <v>51</v>
      </c>
      <c r="B17" s="90">
        <f t="shared" si="1"/>
        <v>75521</v>
      </c>
      <c r="C17" s="90">
        <f t="shared" si="2"/>
        <v>6166</v>
      </c>
      <c r="D17" s="47">
        <v>75327</v>
      </c>
      <c r="E17" s="47">
        <v>2979</v>
      </c>
      <c r="F17" s="47">
        <v>194</v>
      </c>
      <c r="G17" s="47">
        <v>3187</v>
      </c>
      <c r="I17" s="14"/>
      <c r="J17" s="14"/>
      <c r="K17" s="14"/>
    </row>
    <row r="18" spans="1:11" ht="15" customHeight="1">
      <c r="A18" s="71" t="s">
        <v>318</v>
      </c>
      <c r="B18" s="89">
        <f>SUM(B19:B29)</f>
        <v>38196</v>
      </c>
      <c r="C18" s="89">
        <f>SUM(C19:C29)</f>
        <v>27025</v>
      </c>
      <c r="D18" s="62">
        <f>SUM(D19:D29)</f>
        <v>37721</v>
      </c>
      <c r="E18" s="62">
        <f>SUM(E19:E29)</f>
        <v>25612</v>
      </c>
      <c r="F18" s="62">
        <f>SUM(F19:F28)</f>
        <v>475</v>
      </c>
      <c r="G18" s="62">
        <f>SUM(G19:G28)</f>
        <v>1413</v>
      </c>
      <c r="I18" s="14"/>
      <c r="J18" s="14"/>
      <c r="K18" s="14"/>
    </row>
    <row r="19" spans="1:11" ht="15" customHeight="1">
      <c r="A19" s="64" t="s">
        <v>35</v>
      </c>
      <c r="B19" s="90"/>
      <c r="C19" s="90">
        <f t="shared" ref="C19:C36" si="3">E19+G19</f>
        <v>1</v>
      </c>
      <c r="D19" s="47"/>
      <c r="E19" s="47"/>
      <c r="F19" s="47"/>
      <c r="G19" s="47">
        <v>1</v>
      </c>
      <c r="I19" s="14"/>
      <c r="J19" s="14"/>
      <c r="K19" s="14"/>
    </row>
    <row r="20" spans="1:11" ht="15" customHeight="1">
      <c r="A20" s="64" t="s">
        <v>54</v>
      </c>
      <c r="B20" s="90">
        <f t="shared" ref="B20:B36" si="4">D20+F20</f>
        <v>2074</v>
      </c>
      <c r="C20" s="90">
        <f t="shared" si="3"/>
        <v>1243</v>
      </c>
      <c r="D20" s="47">
        <v>1799</v>
      </c>
      <c r="E20" s="47">
        <v>1</v>
      </c>
      <c r="F20" s="47">
        <v>275</v>
      </c>
      <c r="G20" s="47">
        <v>1242</v>
      </c>
      <c r="I20" s="14"/>
      <c r="J20" s="14"/>
      <c r="K20" s="14"/>
    </row>
    <row r="21" spans="1:11" ht="15" customHeight="1">
      <c r="A21" s="64" t="s">
        <v>74</v>
      </c>
      <c r="B21" s="90"/>
      <c r="C21" s="90">
        <f t="shared" si="3"/>
        <v>1</v>
      </c>
      <c r="D21" s="47"/>
      <c r="E21" s="47"/>
      <c r="F21" s="47"/>
      <c r="G21" s="47">
        <v>1</v>
      </c>
      <c r="I21" s="14"/>
      <c r="J21" s="14"/>
      <c r="K21" s="14"/>
    </row>
    <row r="22" spans="1:11" ht="15" customHeight="1">
      <c r="A22" s="64" t="s">
        <v>75</v>
      </c>
      <c r="B22" s="90"/>
      <c r="C22" s="90"/>
      <c r="D22" s="47"/>
      <c r="E22" s="47"/>
      <c r="F22" s="47"/>
      <c r="G22" s="47"/>
      <c r="I22" s="14"/>
      <c r="J22" s="14"/>
      <c r="K22" s="14"/>
    </row>
    <row r="23" spans="1:11" ht="15" customHeight="1">
      <c r="A23" s="64" t="s">
        <v>76</v>
      </c>
      <c r="B23" s="90">
        <f t="shared" si="4"/>
        <v>1</v>
      </c>
      <c r="C23" s="90">
        <f t="shared" si="3"/>
        <v>3</v>
      </c>
      <c r="D23" s="47">
        <v>1</v>
      </c>
      <c r="E23" s="47">
        <v>3</v>
      </c>
      <c r="F23" s="47"/>
      <c r="G23" s="47"/>
      <c r="I23" s="14"/>
      <c r="J23" s="14"/>
      <c r="K23" s="14"/>
    </row>
    <row r="24" spans="1:11" ht="15" customHeight="1">
      <c r="A24" s="64" t="s">
        <v>77</v>
      </c>
      <c r="B24" s="90">
        <f t="shared" si="4"/>
        <v>116</v>
      </c>
      <c r="C24" s="90">
        <f t="shared" si="3"/>
        <v>47</v>
      </c>
      <c r="D24" s="47">
        <v>116</v>
      </c>
      <c r="E24" s="47">
        <v>29</v>
      </c>
      <c r="F24" s="47"/>
      <c r="G24" s="47">
        <v>18</v>
      </c>
      <c r="I24" s="14"/>
      <c r="J24" s="14"/>
      <c r="K24" s="14"/>
    </row>
    <row r="25" spans="1:11" ht="15" customHeight="1">
      <c r="A25" s="70" t="s">
        <v>78</v>
      </c>
      <c r="B25" s="90">
        <f t="shared" si="4"/>
        <v>3</v>
      </c>
      <c r="C25" s="90">
        <f t="shared" si="3"/>
        <v>25</v>
      </c>
      <c r="D25" s="47">
        <v>3</v>
      </c>
      <c r="E25" s="47">
        <v>23</v>
      </c>
      <c r="F25" s="47"/>
      <c r="G25" s="47">
        <v>2</v>
      </c>
      <c r="I25" s="14"/>
      <c r="J25" s="14"/>
      <c r="K25" s="14"/>
    </row>
    <row r="26" spans="1:11" ht="15" customHeight="1">
      <c r="A26" s="64" t="s">
        <v>79</v>
      </c>
      <c r="B26" s="90"/>
      <c r="C26" s="90">
        <f t="shared" si="3"/>
        <v>1</v>
      </c>
      <c r="D26" s="47"/>
      <c r="E26" s="47">
        <v>1</v>
      </c>
      <c r="F26" s="47"/>
      <c r="G26" s="47"/>
      <c r="I26" s="14"/>
      <c r="J26" s="14"/>
      <c r="K26" s="14"/>
    </row>
    <row r="27" spans="1:11" ht="15" customHeight="1">
      <c r="A27" s="64" t="s">
        <v>80</v>
      </c>
      <c r="B27" s="90">
        <f t="shared" si="4"/>
        <v>31981</v>
      </c>
      <c r="C27" s="90">
        <f t="shared" si="3"/>
        <v>22336</v>
      </c>
      <c r="D27" s="47">
        <v>31981</v>
      </c>
      <c r="E27" s="47">
        <v>22336</v>
      </c>
      <c r="F27" s="47"/>
      <c r="G27" s="47"/>
      <c r="I27" s="14"/>
      <c r="J27" s="14"/>
      <c r="K27" s="14"/>
    </row>
    <row r="28" spans="1:11" ht="15" customHeight="1">
      <c r="A28" s="64" t="s">
        <v>81</v>
      </c>
      <c r="B28" s="90">
        <f t="shared" si="4"/>
        <v>597</v>
      </c>
      <c r="C28" s="90">
        <f t="shared" si="3"/>
        <v>675</v>
      </c>
      <c r="D28" s="47">
        <v>397</v>
      </c>
      <c r="E28" s="47">
        <v>526</v>
      </c>
      <c r="F28" s="47">
        <v>200</v>
      </c>
      <c r="G28" s="47">
        <v>149</v>
      </c>
      <c r="I28" s="14"/>
      <c r="J28" s="14"/>
      <c r="K28" s="14"/>
    </row>
    <row r="29" spans="1:11" ht="15" customHeight="1">
      <c r="A29" s="64" t="s">
        <v>82</v>
      </c>
      <c r="B29" s="90">
        <f t="shared" si="4"/>
        <v>3424</v>
      </c>
      <c r="C29" s="90">
        <f t="shared" si="3"/>
        <v>2693</v>
      </c>
      <c r="D29" s="47">
        <v>3424</v>
      </c>
      <c r="E29" s="47">
        <v>2693</v>
      </c>
      <c r="F29" s="47"/>
      <c r="G29" s="47"/>
      <c r="I29" s="14"/>
      <c r="J29" s="14"/>
      <c r="K29" s="14"/>
    </row>
    <row r="30" spans="1:11" ht="30" customHeight="1">
      <c r="A30" s="71" t="s">
        <v>323</v>
      </c>
      <c r="B30" s="89">
        <f t="shared" si="4"/>
        <v>4603</v>
      </c>
      <c r="C30" s="89">
        <f t="shared" si="3"/>
        <v>6846</v>
      </c>
      <c r="D30" s="62">
        <f>D31+D35</f>
        <v>4356</v>
      </c>
      <c r="E30" s="62">
        <f>E31+E35</f>
        <v>2239</v>
      </c>
      <c r="F30" s="62">
        <f>F31+F35</f>
        <v>247</v>
      </c>
      <c r="G30" s="62">
        <f>G31+G35</f>
        <v>4607</v>
      </c>
      <c r="I30" s="14"/>
      <c r="J30" s="14"/>
      <c r="K30" s="14"/>
    </row>
    <row r="31" spans="1:11" ht="15" customHeight="1">
      <c r="A31" s="74" t="s">
        <v>324</v>
      </c>
      <c r="B31" s="89">
        <f t="shared" si="4"/>
        <v>4597</v>
      </c>
      <c r="C31" s="89">
        <f t="shared" si="3"/>
        <v>6841</v>
      </c>
      <c r="D31" s="62">
        <f>SUM(D32:D34)</f>
        <v>4350</v>
      </c>
      <c r="E31" s="62">
        <f>SUM(E32:E34)</f>
        <v>2239</v>
      </c>
      <c r="F31" s="62">
        <f>SUM(F32:F34)</f>
        <v>247</v>
      </c>
      <c r="G31" s="62">
        <f>SUM(G32:G34)</f>
        <v>4602</v>
      </c>
      <c r="I31" s="14"/>
      <c r="J31" s="14"/>
      <c r="K31" s="14"/>
    </row>
    <row r="32" spans="1:11" ht="30" customHeight="1">
      <c r="A32" s="70" t="s">
        <v>28</v>
      </c>
      <c r="B32" s="90">
        <f t="shared" si="4"/>
        <v>4562</v>
      </c>
      <c r="C32" s="90">
        <f t="shared" si="3"/>
        <v>6750</v>
      </c>
      <c r="D32" s="47">
        <v>4319</v>
      </c>
      <c r="E32" s="47">
        <v>2199</v>
      </c>
      <c r="F32" s="47">
        <v>243</v>
      </c>
      <c r="G32" s="47">
        <v>4551</v>
      </c>
      <c r="I32" s="14"/>
      <c r="J32" s="14"/>
      <c r="K32" s="14"/>
    </row>
    <row r="33" spans="1:11" ht="30" customHeight="1">
      <c r="A33" s="70" t="s">
        <v>27</v>
      </c>
      <c r="B33" s="90">
        <f t="shared" si="4"/>
        <v>28</v>
      </c>
      <c r="C33" s="90">
        <f t="shared" si="3"/>
        <v>54</v>
      </c>
      <c r="D33" s="47">
        <v>25</v>
      </c>
      <c r="E33" s="47">
        <v>23</v>
      </c>
      <c r="F33" s="47">
        <v>3</v>
      </c>
      <c r="G33" s="47">
        <v>31</v>
      </c>
      <c r="I33" s="14"/>
      <c r="J33" s="14"/>
      <c r="K33" s="14"/>
    </row>
    <row r="34" spans="1:11" ht="30" customHeight="1">
      <c r="A34" s="70" t="s">
        <v>115</v>
      </c>
      <c r="B34" s="90">
        <f t="shared" si="4"/>
        <v>7</v>
      </c>
      <c r="C34" s="90">
        <f t="shared" si="3"/>
        <v>37</v>
      </c>
      <c r="D34" s="47">
        <v>6</v>
      </c>
      <c r="E34" s="47">
        <v>17</v>
      </c>
      <c r="F34" s="47">
        <v>1</v>
      </c>
      <c r="G34" s="47">
        <v>20</v>
      </c>
      <c r="I34" s="14"/>
      <c r="J34" s="14"/>
      <c r="K34" s="14"/>
    </row>
    <row r="35" spans="1:11" ht="15" customHeight="1">
      <c r="A35" s="75" t="s">
        <v>329</v>
      </c>
      <c r="B35" s="89">
        <f t="shared" si="4"/>
        <v>6</v>
      </c>
      <c r="C35" s="89">
        <f t="shared" si="3"/>
        <v>5</v>
      </c>
      <c r="D35" s="62">
        <f>D36</f>
        <v>6</v>
      </c>
      <c r="E35" s="62"/>
      <c r="F35" s="62"/>
      <c r="G35" s="62">
        <f>G36</f>
        <v>5</v>
      </c>
      <c r="I35" s="14"/>
      <c r="J35" s="14"/>
      <c r="K35" s="14"/>
    </row>
    <row r="36" spans="1:11" ht="30" customHeight="1">
      <c r="A36" s="91" t="s">
        <v>28</v>
      </c>
      <c r="B36" s="92">
        <f t="shared" si="4"/>
        <v>6</v>
      </c>
      <c r="C36" s="92">
        <f t="shared" si="3"/>
        <v>5</v>
      </c>
      <c r="D36" s="93">
        <v>6</v>
      </c>
      <c r="E36" s="93"/>
      <c r="F36" s="93"/>
      <c r="G36" s="93">
        <v>5</v>
      </c>
      <c r="I36" s="14"/>
      <c r="J36" s="14"/>
      <c r="K36" s="14"/>
    </row>
    <row r="37" spans="1:11">
      <c r="A37" s="94"/>
    </row>
    <row r="38" spans="1:11">
      <c r="A38" s="87"/>
    </row>
  </sheetData>
  <mergeCells count="3">
    <mergeCell ref="F3:G3"/>
    <mergeCell ref="A4:A5"/>
    <mergeCell ref="A1:G1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21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3"/>
  <sheetViews>
    <sheetView zoomScaleNormal="100" workbookViewId="0">
      <selection activeCell="F18" sqref="F18"/>
    </sheetView>
  </sheetViews>
  <sheetFormatPr defaultRowHeight="12.75"/>
  <cols>
    <col min="1" max="1" width="68.7109375" style="53" bestFit="1" customWidth="1"/>
    <col min="2" max="4" width="9.140625" style="53" bestFit="1" customWidth="1"/>
    <col min="5" max="16384" width="9.140625" style="53"/>
  </cols>
  <sheetData>
    <row r="1" spans="1:4" ht="30" customHeight="1">
      <c r="A1" s="377" t="s">
        <v>375</v>
      </c>
      <c r="B1" s="377"/>
      <c r="C1" s="377"/>
      <c r="D1" s="377"/>
    </row>
    <row r="2" spans="1:4">
      <c r="A2" s="372"/>
      <c r="B2" s="372"/>
    </row>
    <row r="4" spans="1:4" ht="15" customHeight="1">
      <c r="A4" s="96" t="s">
        <v>36</v>
      </c>
      <c r="B4" s="97">
        <v>2022</v>
      </c>
      <c r="C4" s="97">
        <v>2023</v>
      </c>
      <c r="D4" s="97">
        <v>2024</v>
      </c>
    </row>
    <row r="5" spans="1:4" ht="15" customHeight="1">
      <c r="A5" s="58" t="s">
        <v>327</v>
      </c>
      <c r="B5" s="99">
        <v>2042661</v>
      </c>
      <c r="C5" s="99">
        <f>C6+C14+C17+C29</f>
        <v>2048976</v>
      </c>
      <c r="D5" s="99">
        <v>2063480</v>
      </c>
    </row>
    <row r="6" spans="1:4" ht="15" customHeight="1">
      <c r="A6" s="61" t="s">
        <v>316</v>
      </c>
      <c r="B6" s="101">
        <v>1884177</v>
      </c>
      <c r="C6" s="101">
        <v>1891307</v>
      </c>
      <c r="D6" s="101">
        <v>1905087</v>
      </c>
    </row>
    <row r="7" spans="1:4" ht="15" customHeight="1">
      <c r="A7" s="64" t="s">
        <v>52</v>
      </c>
      <c r="B7" s="47">
        <v>436355</v>
      </c>
      <c r="C7" s="47">
        <v>447390</v>
      </c>
      <c r="D7" s="47">
        <v>467677</v>
      </c>
    </row>
    <row r="8" spans="1:4" ht="15" customHeight="1">
      <c r="A8" s="64" t="s">
        <v>37</v>
      </c>
      <c r="B8" s="47">
        <v>1444379</v>
      </c>
      <c r="C8" s="47">
        <v>1440864</v>
      </c>
      <c r="D8" s="47">
        <v>1434729</v>
      </c>
    </row>
    <row r="9" spans="1:4" ht="15" customHeight="1">
      <c r="A9" s="64" t="s">
        <v>59</v>
      </c>
      <c r="B9" s="47">
        <v>95</v>
      </c>
      <c r="C9" s="47">
        <v>75</v>
      </c>
      <c r="D9" s="47">
        <v>62</v>
      </c>
    </row>
    <row r="10" spans="1:4" ht="15" customHeight="1">
      <c r="A10" s="68" t="s">
        <v>58</v>
      </c>
      <c r="B10" s="47">
        <v>238</v>
      </c>
      <c r="C10" s="47">
        <v>201</v>
      </c>
      <c r="D10" s="47">
        <v>179</v>
      </c>
    </row>
    <row r="11" spans="1:4" ht="15" customHeight="1">
      <c r="A11" s="68" t="s">
        <v>113</v>
      </c>
      <c r="B11" s="47">
        <v>522</v>
      </c>
      <c r="C11" s="47">
        <v>488</v>
      </c>
      <c r="D11" s="47">
        <v>449</v>
      </c>
    </row>
    <row r="12" spans="1:4" ht="30" customHeight="1">
      <c r="A12" s="68" t="s">
        <v>114</v>
      </c>
      <c r="B12" s="47">
        <v>2566</v>
      </c>
      <c r="C12" s="47">
        <v>2270</v>
      </c>
      <c r="D12" s="47">
        <v>1976</v>
      </c>
    </row>
    <row r="13" spans="1:4" ht="15" customHeight="1">
      <c r="A13" s="64" t="s">
        <v>56</v>
      </c>
      <c r="B13" s="47">
        <v>22</v>
      </c>
      <c r="C13" s="47">
        <v>19</v>
      </c>
      <c r="D13" s="47">
        <v>15</v>
      </c>
    </row>
    <row r="14" spans="1:4" ht="15" customHeight="1">
      <c r="A14" s="69" t="s">
        <v>317</v>
      </c>
      <c r="B14" s="62">
        <v>84170</v>
      </c>
      <c r="C14" s="62">
        <v>82817</v>
      </c>
      <c r="D14" s="62">
        <v>81723</v>
      </c>
    </row>
    <row r="15" spans="1:4" ht="15" customHeight="1">
      <c r="A15" s="64" t="s">
        <v>53</v>
      </c>
      <c r="B15" s="107">
        <v>40</v>
      </c>
      <c r="C15" s="107">
        <v>37</v>
      </c>
      <c r="D15" s="107">
        <v>36</v>
      </c>
    </row>
    <row r="16" spans="1:4" ht="15" customHeight="1">
      <c r="A16" s="70" t="s">
        <v>51</v>
      </c>
      <c r="B16" s="47">
        <v>84130</v>
      </c>
      <c r="C16" s="47">
        <v>82780</v>
      </c>
      <c r="D16" s="47">
        <v>81687</v>
      </c>
    </row>
    <row r="17" spans="1:4" ht="15" customHeight="1">
      <c r="A17" s="71" t="s">
        <v>318</v>
      </c>
      <c r="B17" s="101">
        <v>61299</v>
      </c>
      <c r="C17" s="101">
        <v>62613</v>
      </c>
      <c r="D17" s="101">
        <v>65221</v>
      </c>
    </row>
    <row r="18" spans="1:4" ht="15" customHeight="1">
      <c r="A18" s="64" t="s">
        <v>35</v>
      </c>
      <c r="B18" s="107">
        <v>1</v>
      </c>
      <c r="C18" s="107">
        <v>1</v>
      </c>
      <c r="D18" s="107">
        <v>1</v>
      </c>
    </row>
    <row r="19" spans="1:4" ht="15" customHeight="1">
      <c r="A19" s="64" t="s">
        <v>54</v>
      </c>
      <c r="B19" s="47">
        <v>3646</v>
      </c>
      <c r="C19" s="47">
        <v>3481</v>
      </c>
      <c r="D19" s="47">
        <v>3317</v>
      </c>
    </row>
    <row r="20" spans="1:4" ht="15" customHeight="1">
      <c r="A20" s="64" t="s">
        <v>74</v>
      </c>
      <c r="B20" s="107">
        <v>1</v>
      </c>
      <c r="C20" s="107">
        <v>1</v>
      </c>
      <c r="D20" s="107">
        <v>1</v>
      </c>
    </row>
    <row r="21" spans="1:4" ht="15" customHeight="1">
      <c r="A21" s="64" t="s">
        <v>75</v>
      </c>
      <c r="B21" s="107">
        <v>2</v>
      </c>
      <c r="C21" s="107">
        <v>1</v>
      </c>
      <c r="D21" s="107"/>
    </row>
    <row r="22" spans="1:4" ht="15" customHeight="1">
      <c r="A22" s="64" t="s">
        <v>76</v>
      </c>
      <c r="B22" s="107">
        <v>7</v>
      </c>
      <c r="C22" s="107">
        <v>5</v>
      </c>
      <c r="D22" s="107">
        <v>4</v>
      </c>
    </row>
    <row r="23" spans="1:4" ht="15" customHeight="1">
      <c r="A23" s="64" t="s">
        <v>77</v>
      </c>
      <c r="B23" s="107">
        <v>185</v>
      </c>
      <c r="C23" s="107">
        <v>176</v>
      </c>
      <c r="D23" s="107">
        <v>163</v>
      </c>
    </row>
    <row r="24" spans="1:4" ht="15" customHeight="1">
      <c r="A24" s="70" t="s">
        <v>78</v>
      </c>
      <c r="B24" s="107">
        <v>41</v>
      </c>
      <c r="C24" s="107">
        <v>34</v>
      </c>
      <c r="D24" s="107">
        <v>28</v>
      </c>
    </row>
    <row r="25" spans="1:4" ht="15" customHeight="1">
      <c r="A25" s="64" t="s">
        <v>79</v>
      </c>
      <c r="B25" s="107">
        <v>1</v>
      </c>
      <c r="C25" s="107">
        <v>1</v>
      </c>
      <c r="D25" s="107">
        <v>1</v>
      </c>
    </row>
    <row r="26" spans="1:4" ht="15" customHeight="1">
      <c r="A26" s="64" t="s">
        <v>80</v>
      </c>
      <c r="B26" s="47">
        <v>50587</v>
      </c>
      <c r="C26" s="47">
        <v>51846</v>
      </c>
      <c r="D26" s="47">
        <v>54317</v>
      </c>
    </row>
    <row r="27" spans="1:4" ht="15" customHeight="1">
      <c r="A27" s="64" t="s">
        <v>81</v>
      </c>
      <c r="B27" s="47">
        <v>1778</v>
      </c>
      <c r="C27" s="47">
        <v>1509</v>
      </c>
      <c r="D27" s="47">
        <v>1272</v>
      </c>
    </row>
    <row r="28" spans="1:4" ht="15" customHeight="1">
      <c r="A28" s="64" t="s">
        <v>82</v>
      </c>
      <c r="B28" s="47">
        <v>5050</v>
      </c>
      <c r="C28" s="47">
        <v>5558</v>
      </c>
      <c r="D28" s="47">
        <v>6117</v>
      </c>
    </row>
    <row r="29" spans="1:4" ht="30" customHeight="1">
      <c r="A29" s="71" t="s">
        <v>319</v>
      </c>
      <c r="B29" s="101">
        <v>13015</v>
      </c>
      <c r="C29" s="101">
        <v>12239</v>
      </c>
      <c r="D29" s="101">
        <v>11449</v>
      </c>
    </row>
    <row r="30" spans="1:4" ht="15" customHeight="1">
      <c r="A30" s="74" t="s">
        <v>324</v>
      </c>
      <c r="B30" s="101">
        <v>13002</v>
      </c>
      <c r="C30" s="101">
        <v>12227</v>
      </c>
      <c r="D30" s="101">
        <v>11438</v>
      </c>
    </row>
    <row r="31" spans="1:4" ht="30" customHeight="1">
      <c r="A31" s="70" t="s">
        <v>28</v>
      </c>
      <c r="B31" s="47">
        <v>12841</v>
      </c>
      <c r="C31" s="47">
        <v>12082</v>
      </c>
      <c r="D31" s="47">
        <v>11312</v>
      </c>
    </row>
    <row r="32" spans="1:4" ht="30" customHeight="1">
      <c r="A32" s="70" t="s">
        <v>27</v>
      </c>
      <c r="B32" s="107">
        <v>106</v>
      </c>
      <c r="C32" s="107">
        <v>96</v>
      </c>
      <c r="D32" s="107">
        <v>82</v>
      </c>
    </row>
    <row r="33" spans="1:4" ht="30" customHeight="1">
      <c r="A33" s="70" t="s">
        <v>115</v>
      </c>
      <c r="B33" s="107">
        <v>55</v>
      </c>
      <c r="C33" s="107">
        <v>49</v>
      </c>
      <c r="D33" s="107">
        <v>44</v>
      </c>
    </row>
    <row r="34" spans="1:4" ht="15" customHeight="1">
      <c r="A34" s="75" t="s">
        <v>328</v>
      </c>
      <c r="B34" s="126">
        <v>13</v>
      </c>
      <c r="C34" s="126">
        <v>12</v>
      </c>
      <c r="D34" s="126">
        <v>11</v>
      </c>
    </row>
    <row r="35" spans="1:4" ht="30" customHeight="1">
      <c r="A35" s="91" t="s">
        <v>28</v>
      </c>
      <c r="B35" s="124">
        <v>13</v>
      </c>
      <c r="C35" s="124">
        <v>12</v>
      </c>
      <c r="D35" s="124">
        <v>11</v>
      </c>
    </row>
    <row r="36" spans="1:4" ht="10.5" customHeight="1"/>
    <row r="37" spans="1:4" ht="10.5" customHeight="1"/>
    <row r="39" spans="1:4">
      <c r="A39" s="114"/>
      <c r="B39" s="114">
        <v>2022</v>
      </c>
      <c r="C39" s="114">
        <v>2023</v>
      </c>
      <c r="D39" s="162">
        <v>2024</v>
      </c>
    </row>
    <row r="40" spans="1:4" ht="15" customHeight="1">
      <c r="A40" s="117" t="s">
        <v>237</v>
      </c>
      <c r="B40" s="65">
        <f>B6/B5</f>
        <v>0.92241297014041979</v>
      </c>
      <c r="C40" s="65">
        <f>C6/C5</f>
        <v>0.92304985514715643</v>
      </c>
      <c r="D40" s="65">
        <f>D6/D5</f>
        <v>0.92323986663306645</v>
      </c>
    </row>
    <row r="41" spans="1:4" ht="15" customHeight="1">
      <c r="A41" s="117" t="s">
        <v>330</v>
      </c>
      <c r="B41" s="65">
        <f>B14/B5</f>
        <v>4.120605425961528E-2</v>
      </c>
      <c r="C41" s="65">
        <f>C14/C5</f>
        <v>4.041872623203005E-2</v>
      </c>
      <c r="D41" s="65">
        <f>D14/D5</f>
        <v>3.9604454610657723E-2</v>
      </c>
    </row>
    <row r="42" spans="1:4" ht="15" customHeight="1">
      <c r="A42" s="117" t="s">
        <v>331</v>
      </c>
      <c r="B42" s="65">
        <f>B17/B5</f>
        <v>3.0009384817157619E-2</v>
      </c>
      <c r="C42" s="65">
        <f>C17/C5</f>
        <v>3.0558191018342822E-2</v>
      </c>
      <c r="D42" s="65">
        <f>D17/D5</f>
        <v>3.1607284781049488E-2</v>
      </c>
    </row>
    <row r="43" spans="1:4" ht="15" customHeight="1">
      <c r="A43" s="118" t="s">
        <v>240</v>
      </c>
      <c r="B43" s="111">
        <f>B29/B5</f>
        <v>6.3715907828073284E-3</v>
      </c>
      <c r="C43" s="111">
        <f>C29/C5</f>
        <v>5.9732276024706977E-3</v>
      </c>
      <c r="D43" s="111">
        <f>D29/D5</f>
        <v>5.5483939752263168E-3</v>
      </c>
    </row>
  </sheetData>
  <mergeCells count="2">
    <mergeCell ref="A2:B2"/>
    <mergeCell ref="A1:D1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21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2"/>
  <sheetViews>
    <sheetView topLeftCell="A19" zoomScaleNormal="100" workbookViewId="0">
      <selection activeCell="F15" sqref="F15"/>
    </sheetView>
  </sheetViews>
  <sheetFormatPr defaultRowHeight="12.75"/>
  <cols>
    <col min="1" max="1" width="68.7109375" style="53" bestFit="1" customWidth="1"/>
    <col min="2" max="2" width="9.140625" style="53"/>
    <col min="3" max="3" width="6.5703125" style="53" bestFit="1" customWidth="1"/>
    <col min="4" max="4" width="7" style="53" bestFit="1" customWidth="1"/>
    <col min="5" max="5" width="9.140625" style="53"/>
    <col min="6" max="6" width="6.5703125" style="53" bestFit="1" customWidth="1"/>
    <col min="7" max="7" width="7" style="53" bestFit="1" customWidth="1"/>
    <col min="8" max="16384" width="9.140625" style="53"/>
  </cols>
  <sheetData>
    <row r="1" spans="1:7" ht="30" customHeight="1">
      <c r="A1" s="380" t="s">
        <v>440</v>
      </c>
      <c r="B1" s="380"/>
      <c r="C1" s="380"/>
      <c r="D1" s="380"/>
      <c r="E1" s="380"/>
      <c r="F1" s="380"/>
      <c r="G1" s="380"/>
    </row>
    <row r="2" spans="1:7">
      <c r="A2" s="364"/>
    </row>
    <row r="5" spans="1:7" ht="15" customHeight="1">
      <c r="A5" s="381" t="s">
        <v>36</v>
      </c>
      <c r="B5" s="374" t="s">
        <v>229</v>
      </c>
      <c r="C5" s="374"/>
      <c r="D5" s="374"/>
      <c r="E5" s="374" t="s">
        <v>376</v>
      </c>
      <c r="F5" s="374"/>
      <c r="G5" s="374"/>
    </row>
    <row r="6" spans="1:7" ht="15" customHeight="1">
      <c r="A6" s="373"/>
      <c r="B6" s="373" t="s">
        <v>119</v>
      </c>
      <c r="C6" s="373" t="s">
        <v>97</v>
      </c>
      <c r="D6" s="373"/>
      <c r="E6" s="373" t="s">
        <v>119</v>
      </c>
      <c r="F6" s="373" t="s">
        <v>97</v>
      </c>
      <c r="G6" s="373"/>
    </row>
    <row r="7" spans="1:7" ht="15" customHeight="1">
      <c r="A7" s="373"/>
      <c r="B7" s="373"/>
      <c r="C7" s="373"/>
      <c r="D7" s="373"/>
      <c r="E7" s="373"/>
      <c r="F7" s="373"/>
      <c r="G7" s="373"/>
    </row>
    <row r="8" spans="1:7" ht="21" customHeight="1">
      <c r="A8" s="373"/>
      <c r="B8" s="373"/>
      <c r="C8" s="373"/>
      <c r="D8" s="373"/>
      <c r="E8" s="373"/>
      <c r="F8" s="373"/>
      <c r="G8" s="373"/>
    </row>
    <row r="9" spans="1:7" ht="15" customHeight="1">
      <c r="A9" s="373"/>
      <c r="B9" s="374" t="s">
        <v>73</v>
      </c>
      <c r="C9" s="374"/>
      <c r="D9" s="128" t="s">
        <v>62</v>
      </c>
      <c r="E9" s="374" t="s">
        <v>73</v>
      </c>
      <c r="F9" s="374"/>
      <c r="G9" s="353" t="s">
        <v>62</v>
      </c>
    </row>
    <row r="10" spans="1:7" ht="15" customHeight="1">
      <c r="A10" s="58" t="s">
        <v>327</v>
      </c>
      <c r="B10" s="59">
        <f>SUM(B11+B19+B22+B34)</f>
        <v>2048976</v>
      </c>
      <c r="C10" s="59">
        <f>SUM(C11+C19+C22+C34)</f>
        <v>11640</v>
      </c>
      <c r="D10" s="119">
        <f>C10/B10</f>
        <v>5.6808864525499563E-3</v>
      </c>
      <c r="E10" s="59">
        <v>2063480</v>
      </c>
      <c r="F10" s="59">
        <v>10927</v>
      </c>
      <c r="G10" s="119">
        <f>F10/E10</f>
        <v>5.2954232655513982E-3</v>
      </c>
    </row>
    <row r="11" spans="1:7" ht="15" customHeight="1">
      <c r="A11" s="61" t="s">
        <v>316</v>
      </c>
      <c r="B11" s="62">
        <f>SUM(B12:B18)</f>
        <v>1891307</v>
      </c>
      <c r="C11" s="62">
        <f>SUM(C12:C18)</f>
        <v>3046</v>
      </c>
      <c r="D11" s="63">
        <f t="shared" ref="D11:D16" si="0">C11/B11</f>
        <v>1.6105264771927562E-3</v>
      </c>
      <c r="E11" s="62">
        <v>1905087</v>
      </c>
      <c r="F11" s="62">
        <v>3053</v>
      </c>
      <c r="G11" s="63">
        <f t="shared" ref="G11:G16" si="1">F11/E11</f>
        <v>1.6025514845253786E-3</v>
      </c>
    </row>
    <row r="12" spans="1:7" ht="15" customHeight="1">
      <c r="A12" s="64" t="s">
        <v>52</v>
      </c>
      <c r="B12" s="47">
        <v>447390</v>
      </c>
      <c r="C12" s="47">
        <v>1378</v>
      </c>
      <c r="D12" s="65">
        <f t="shared" si="0"/>
        <v>3.0800867252285479E-3</v>
      </c>
      <c r="E12" s="47">
        <v>467677</v>
      </c>
      <c r="F12" s="47">
        <v>1343</v>
      </c>
      <c r="G12" s="65">
        <f t="shared" si="1"/>
        <v>2.8716400421658537E-3</v>
      </c>
    </row>
    <row r="13" spans="1:7" ht="15" customHeight="1">
      <c r="A13" s="64" t="s">
        <v>37</v>
      </c>
      <c r="B13" s="47">
        <v>1440864</v>
      </c>
      <c r="C13" s="47">
        <v>1637</v>
      </c>
      <c r="D13" s="65">
        <f t="shared" si="0"/>
        <v>1.1361238812268195E-3</v>
      </c>
      <c r="E13" s="47">
        <v>1434729</v>
      </c>
      <c r="F13" s="47">
        <v>1683</v>
      </c>
      <c r="G13" s="65">
        <f t="shared" si="1"/>
        <v>1.1730438291830722E-3</v>
      </c>
    </row>
    <row r="14" spans="1:7" ht="15" customHeight="1">
      <c r="A14" s="64" t="s">
        <v>59</v>
      </c>
      <c r="B14" s="47">
        <v>75</v>
      </c>
      <c r="C14" s="47">
        <v>21</v>
      </c>
      <c r="D14" s="65">
        <f t="shared" si="0"/>
        <v>0.28000000000000003</v>
      </c>
      <c r="E14" s="47">
        <v>62</v>
      </c>
      <c r="F14" s="47">
        <v>19</v>
      </c>
      <c r="G14" s="65">
        <f t="shared" si="1"/>
        <v>0.30645161290322581</v>
      </c>
    </row>
    <row r="15" spans="1:7" ht="15" customHeight="1">
      <c r="A15" s="68" t="s">
        <v>58</v>
      </c>
      <c r="B15" s="47">
        <v>201</v>
      </c>
      <c r="C15" s="47">
        <v>3</v>
      </c>
      <c r="D15" s="65">
        <f t="shared" si="0"/>
        <v>1.4925373134328358E-2</v>
      </c>
      <c r="E15" s="47">
        <v>179</v>
      </c>
      <c r="F15" s="47">
        <v>3</v>
      </c>
      <c r="G15" s="65">
        <f t="shared" si="1"/>
        <v>1.6759776536312849E-2</v>
      </c>
    </row>
    <row r="16" spans="1:7" ht="15" customHeight="1">
      <c r="A16" s="68" t="s">
        <v>113</v>
      </c>
      <c r="B16" s="47">
        <v>488</v>
      </c>
      <c r="C16" s="47">
        <v>1</v>
      </c>
      <c r="D16" s="65">
        <f t="shared" si="0"/>
        <v>2.0491803278688526E-3</v>
      </c>
      <c r="E16" s="47">
        <v>449</v>
      </c>
      <c r="F16" s="47">
        <v>1</v>
      </c>
      <c r="G16" s="65">
        <f t="shared" si="1"/>
        <v>2.2271714922048997E-3</v>
      </c>
    </row>
    <row r="17" spans="1:7" ht="15" customHeight="1">
      <c r="A17" s="68" t="s">
        <v>114</v>
      </c>
      <c r="B17" s="47">
        <v>2270</v>
      </c>
      <c r="C17" s="47">
        <v>6</v>
      </c>
      <c r="D17" s="65">
        <f>C17/B17</f>
        <v>2.6431718061674008E-3</v>
      </c>
      <c r="E17" s="47">
        <v>1976</v>
      </c>
      <c r="F17" s="47">
        <v>4</v>
      </c>
      <c r="G17" s="65">
        <f>F17/E17</f>
        <v>2.0242914979757085E-3</v>
      </c>
    </row>
    <row r="18" spans="1:7" ht="15" customHeight="1">
      <c r="A18" s="64" t="s">
        <v>56</v>
      </c>
      <c r="B18" s="47">
        <v>19</v>
      </c>
      <c r="C18" s="47"/>
      <c r="D18" s="67"/>
      <c r="E18" s="47">
        <v>15</v>
      </c>
      <c r="F18" s="47"/>
      <c r="G18" s="67"/>
    </row>
    <row r="19" spans="1:7" ht="15" customHeight="1">
      <c r="A19" s="69" t="s">
        <v>317</v>
      </c>
      <c r="B19" s="62">
        <f>SUM(B20:B21)</f>
        <v>82817</v>
      </c>
      <c r="C19" s="62">
        <f>SUM(C20:C21)</f>
        <v>14</v>
      </c>
      <c r="D19" s="130">
        <f>C19/B19</f>
        <v>1.690474178006931E-4</v>
      </c>
      <c r="E19" s="62">
        <v>81723</v>
      </c>
      <c r="F19" s="62">
        <v>16</v>
      </c>
      <c r="G19" s="130">
        <f>F19/E19</f>
        <v>1.9578331681411598E-4</v>
      </c>
    </row>
    <row r="20" spans="1:7" ht="15" customHeight="1">
      <c r="A20" s="64" t="s">
        <v>53</v>
      </c>
      <c r="B20" s="47">
        <v>37</v>
      </c>
      <c r="C20" s="47"/>
      <c r="D20" s="65"/>
      <c r="E20" s="47">
        <v>36</v>
      </c>
      <c r="F20" s="47"/>
      <c r="G20" s="65"/>
    </row>
    <row r="21" spans="1:7" ht="15" customHeight="1">
      <c r="A21" s="70" t="s">
        <v>51</v>
      </c>
      <c r="B21" s="47">
        <v>82780</v>
      </c>
      <c r="C21" s="47">
        <v>14</v>
      </c>
      <c r="D21" s="67">
        <f>C21/B21</f>
        <v>1.6912297656438753E-4</v>
      </c>
      <c r="E21" s="47">
        <v>81687</v>
      </c>
      <c r="F21" s="47">
        <v>16</v>
      </c>
      <c r="G21" s="67">
        <f>F21/E21</f>
        <v>1.9586959981392389E-4</v>
      </c>
    </row>
    <row r="22" spans="1:7" ht="15" customHeight="1">
      <c r="A22" s="71" t="s">
        <v>318</v>
      </c>
      <c r="B22" s="62">
        <f>SUM(B23:B33)</f>
        <v>62613</v>
      </c>
      <c r="C22" s="62">
        <f>SUM(C23:C33)</f>
        <v>1796</v>
      </c>
      <c r="D22" s="63">
        <f>C22/B22</f>
        <v>2.8684139076549597E-2</v>
      </c>
      <c r="E22" s="62">
        <v>65221</v>
      </c>
      <c r="F22" s="62">
        <v>1712</v>
      </c>
      <c r="G22" s="63">
        <f>F22/E22</f>
        <v>2.6249214210147039E-2</v>
      </c>
    </row>
    <row r="23" spans="1:7" ht="15" customHeight="1">
      <c r="A23" s="64" t="s">
        <v>35</v>
      </c>
      <c r="B23" s="47">
        <v>1</v>
      </c>
      <c r="C23" s="47"/>
      <c r="D23" s="65"/>
      <c r="E23" s="47">
        <v>1</v>
      </c>
      <c r="F23" s="47"/>
      <c r="G23" s="65"/>
    </row>
    <row r="24" spans="1:7" ht="15" customHeight="1">
      <c r="A24" s="64" t="s">
        <v>54</v>
      </c>
      <c r="B24" s="47">
        <v>3481</v>
      </c>
      <c r="C24" s="47">
        <v>1717</v>
      </c>
      <c r="D24" s="65">
        <f>C24/B24</f>
        <v>0.4932490663602413</v>
      </c>
      <c r="E24" s="47">
        <v>3317</v>
      </c>
      <c r="F24" s="47">
        <v>1632</v>
      </c>
      <c r="G24" s="65">
        <f>F24/E24</f>
        <v>0.49201085318058485</v>
      </c>
    </row>
    <row r="25" spans="1:7" ht="15" customHeight="1">
      <c r="A25" s="64" t="s">
        <v>74</v>
      </c>
      <c r="B25" s="47">
        <v>1</v>
      </c>
      <c r="C25" s="47"/>
      <c r="D25" s="66"/>
      <c r="E25" s="47">
        <v>1</v>
      </c>
      <c r="F25" s="47"/>
      <c r="G25" s="66"/>
    </row>
    <row r="26" spans="1:7" ht="15" customHeight="1">
      <c r="A26" s="64" t="s">
        <v>75</v>
      </c>
      <c r="B26" s="47">
        <v>1</v>
      </c>
      <c r="C26" s="47"/>
      <c r="D26" s="66"/>
      <c r="E26" s="47"/>
      <c r="F26" s="47"/>
      <c r="G26" s="66"/>
    </row>
    <row r="27" spans="1:7" ht="15" customHeight="1">
      <c r="A27" s="64" t="s">
        <v>76</v>
      </c>
      <c r="B27" s="47">
        <v>5</v>
      </c>
      <c r="C27" s="47"/>
      <c r="D27" s="66"/>
      <c r="E27" s="47">
        <v>4</v>
      </c>
      <c r="F27" s="47"/>
      <c r="G27" s="66"/>
    </row>
    <row r="28" spans="1:7" ht="15" customHeight="1">
      <c r="A28" s="64" t="s">
        <v>77</v>
      </c>
      <c r="B28" s="47">
        <v>176</v>
      </c>
      <c r="C28" s="47">
        <v>79</v>
      </c>
      <c r="D28" s="65">
        <f>C28/B28</f>
        <v>0.44886363636363635</v>
      </c>
      <c r="E28" s="47">
        <v>163</v>
      </c>
      <c r="F28" s="47">
        <v>80</v>
      </c>
      <c r="G28" s="65">
        <f>F28/E28</f>
        <v>0.49079754601226994</v>
      </c>
    </row>
    <row r="29" spans="1:7" ht="15" customHeight="1">
      <c r="A29" s="70" t="s">
        <v>78</v>
      </c>
      <c r="B29" s="47">
        <v>34</v>
      </c>
      <c r="C29" s="47"/>
      <c r="D29" s="65"/>
      <c r="E29" s="47">
        <v>28</v>
      </c>
      <c r="F29" s="47"/>
      <c r="G29" s="65"/>
    </row>
    <row r="30" spans="1:7" ht="15" customHeight="1">
      <c r="A30" s="64" t="s">
        <v>79</v>
      </c>
      <c r="B30" s="47">
        <v>1</v>
      </c>
      <c r="C30" s="47"/>
      <c r="D30" s="65"/>
      <c r="E30" s="47">
        <v>1</v>
      </c>
      <c r="F30" s="47"/>
      <c r="G30" s="65"/>
    </row>
    <row r="31" spans="1:7" ht="15" customHeight="1">
      <c r="A31" s="64" t="s">
        <v>80</v>
      </c>
      <c r="B31" s="47">
        <v>51846</v>
      </c>
      <c r="C31" s="47"/>
      <c r="D31" s="66"/>
      <c r="E31" s="47">
        <v>54317</v>
      </c>
      <c r="F31" s="47"/>
      <c r="G31" s="66"/>
    </row>
    <row r="32" spans="1:7" ht="15" customHeight="1">
      <c r="A32" s="64" t="s">
        <v>81</v>
      </c>
      <c r="B32" s="47">
        <v>1509</v>
      </c>
      <c r="C32" s="47"/>
      <c r="D32" s="67"/>
      <c r="E32" s="47">
        <v>1272</v>
      </c>
      <c r="F32" s="47"/>
      <c r="G32" s="67"/>
    </row>
    <row r="33" spans="1:7" ht="15" customHeight="1">
      <c r="A33" s="64" t="s">
        <v>82</v>
      </c>
      <c r="B33" s="47">
        <v>5558</v>
      </c>
      <c r="C33" s="47"/>
      <c r="D33" s="65"/>
      <c r="E33" s="47">
        <v>6117</v>
      </c>
      <c r="F33" s="47"/>
      <c r="G33" s="65"/>
    </row>
    <row r="34" spans="1:7" ht="15" customHeight="1">
      <c r="A34" s="71" t="s">
        <v>319</v>
      </c>
      <c r="B34" s="62">
        <f>SUM(B35+B39)</f>
        <v>12239</v>
      </c>
      <c r="C34" s="62">
        <f>SUM(C35+C39)</f>
        <v>6784</v>
      </c>
      <c r="D34" s="63">
        <f t="shared" ref="D34:D40" si="2">C34/B34</f>
        <v>0.55429365144211129</v>
      </c>
      <c r="E34" s="62">
        <v>11449</v>
      </c>
      <c r="F34" s="62">
        <v>6146</v>
      </c>
      <c r="G34" s="63">
        <f t="shared" ref="G34:G40" si="3">F34/E34</f>
        <v>0.53681544239671586</v>
      </c>
    </row>
    <row r="35" spans="1:7" ht="15" customHeight="1">
      <c r="A35" s="74" t="s">
        <v>324</v>
      </c>
      <c r="B35" s="62">
        <f>SUM(B36:B38)</f>
        <v>12227</v>
      </c>
      <c r="C35" s="62">
        <f>SUM(C36:C38)</f>
        <v>6778</v>
      </c>
      <c r="D35" s="63">
        <f t="shared" si="2"/>
        <v>0.55434693710640381</v>
      </c>
      <c r="E35" s="62">
        <v>11438</v>
      </c>
      <c r="F35" s="62">
        <v>6140</v>
      </c>
      <c r="G35" s="63">
        <f t="shared" si="3"/>
        <v>0.53680713411435566</v>
      </c>
    </row>
    <row r="36" spans="1:7" ht="30" customHeight="1">
      <c r="A36" s="70" t="s">
        <v>28</v>
      </c>
      <c r="B36" s="47">
        <v>12082</v>
      </c>
      <c r="C36" s="47">
        <v>6699</v>
      </c>
      <c r="D36" s="65">
        <f t="shared" si="2"/>
        <v>0.55446118192352256</v>
      </c>
      <c r="E36" s="47">
        <v>11312</v>
      </c>
      <c r="F36" s="47">
        <v>6067</v>
      </c>
      <c r="G36" s="65">
        <f t="shared" si="3"/>
        <v>0.53633309759547387</v>
      </c>
    </row>
    <row r="37" spans="1:7" ht="30" customHeight="1">
      <c r="A37" s="70" t="s">
        <v>27</v>
      </c>
      <c r="B37" s="47">
        <v>96</v>
      </c>
      <c r="C37" s="47">
        <v>53</v>
      </c>
      <c r="D37" s="65">
        <f t="shared" si="2"/>
        <v>0.55208333333333337</v>
      </c>
      <c r="E37" s="47">
        <v>82</v>
      </c>
      <c r="F37" s="47">
        <v>46</v>
      </c>
      <c r="G37" s="65">
        <f t="shared" si="3"/>
        <v>0.56097560975609762</v>
      </c>
    </row>
    <row r="38" spans="1:7" ht="30" customHeight="1">
      <c r="A38" s="70" t="s">
        <v>115</v>
      </c>
      <c r="B38" s="47">
        <v>49</v>
      </c>
      <c r="C38" s="47">
        <v>26</v>
      </c>
      <c r="D38" s="65">
        <f t="shared" si="2"/>
        <v>0.53061224489795922</v>
      </c>
      <c r="E38" s="47">
        <v>44</v>
      </c>
      <c r="F38" s="47">
        <v>27</v>
      </c>
      <c r="G38" s="65">
        <f t="shared" si="3"/>
        <v>0.61363636363636365</v>
      </c>
    </row>
    <row r="39" spans="1:7" ht="15" customHeight="1">
      <c r="A39" s="75" t="s">
        <v>328</v>
      </c>
      <c r="B39" s="62">
        <f>SUM(B40)</f>
        <v>12</v>
      </c>
      <c r="C39" s="62">
        <f>SUM(C40)</f>
        <v>6</v>
      </c>
      <c r="D39" s="63">
        <f t="shared" si="2"/>
        <v>0.5</v>
      </c>
      <c r="E39" s="62">
        <v>11</v>
      </c>
      <c r="F39" s="62">
        <v>6</v>
      </c>
      <c r="G39" s="63">
        <f t="shared" si="3"/>
        <v>0.54545454545454541</v>
      </c>
    </row>
    <row r="40" spans="1:7" ht="30" customHeight="1">
      <c r="A40" s="91" t="s">
        <v>28</v>
      </c>
      <c r="B40" s="93">
        <v>12</v>
      </c>
      <c r="C40" s="93">
        <v>6</v>
      </c>
      <c r="D40" s="111">
        <f t="shared" si="2"/>
        <v>0.5</v>
      </c>
      <c r="E40" s="93">
        <v>11</v>
      </c>
      <c r="F40" s="93">
        <v>6</v>
      </c>
      <c r="G40" s="111">
        <f t="shared" si="3"/>
        <v>0.54545454545454541</v>
      </c>
    </row>
    <row r="41" spans="1:7" ht="12.75" customHeight="1">
      <c r="A41" s="127"/>
    </row>
    <row r="42" spans="1:7" ht="12.75" customHeight="1">
      <c r="A42" s="131"/>
    </row>
  </sheetData>
  <mergeCells count="10">
    <mergeCell ref="E5:G5"/>
    <mergeCell ref="E6:E8"/>
    <mergeCell ref="F6:G8"/>
    <mergeCell ref="E9:F9"/>
    <mergeCell ref="A1:G1"/>
    <mergeCell ref="B5:D5"/>
    <mergeCell ref="B6:B8"/>
    <mergeCell ref="C6:D8"/>
    <mergeCell ref="B9:C9"/>
    <mergeCell ref="A5:A9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4" firstPageNumber="23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B40"/>
  <sheetViews>
    <sheetView zoomScaleNormal="100" workbookViewId="0">
      <selection activeCell="H14" sqref="H14"/>
    </sheetView>
  </sheetViews>
  <sheetFormatPr defaultRowHeight="12.75"/>
  <cols>
    <col min="1" max="1" width="50.85546875" style="53" customWidth="1"/>
    <col min="2" max="5" width="11.140625" style="53" customWidth="1"/>
    <col min="6" max="16384" width="9.140625" style="53"/>
  </cols>
  <sheetData>
    <row r="1" spans="1:80" ht="15" customHeight="1">
      <c r="A1" s="372" t="s">
        <v>377</v>
      </c>
      <c r="B1" s="372"/>
      <c r="C1" s="372"/>
      <c r="D1" s="372"/>
      <c r="E1" s="37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</row>
    <row r="2" spans="1:80" ht="15" customHeight="1">
      <c r="A2" s="55"/>
      <c r="B2" s="55"/>
      <c r="C2" s="55"/>
      <c r="D2" s="55"/>
      <c r="E2" s="55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</row>
    <row r="3" spans="1:80" ht="15" customHeight="1">
      <c r="A3" s="55"/>
      <c r="B3" s="55"/>
      <c r="C3" s="55"/>
      <c r="D3" s="55"/>
      <c r="E3" s="55"/>
    </row>
    <row r="4" spans="1:80" ht="45" customHeight="1">
      <c r="A4" s="134" t="s">
        <v>36</v>
      </c>
      <c r="B4" s="135" t="s">
        <v>369</v>
      </c>
      <c r="C4" s="135" t="s">
        <v>91</v>
      </c>
      <c r="D4" s="135" t="s">
        <v>92</v>
      </c>
      <c r="E4" s="135" t="s">
        <v>93</v>
      </c>
    </row>
    <row r="5" spans="1:80" ht="15" customHeight="1">
      <c r="A5" s="58" t="s">
        <v>332</v>
      </c>
      <c r="B5" s="99">
        <f>B6+B14+B17+B29</f>
        <v>2063480</v>
      </c>
      <c r="C5" s="99">
        <f>C6+C14+C17+C29</f>
        <v>2052553</v>
      </c>
      <c r="D5" s="99">
        <f>D6+D14+D17+D29</f>
        <v>10875</v>
      </c>
      <c r="E5" s="99">
        <f>E6+E14+E17+E29</f>
        <v>52</v>
      </c>
      <c r="G5" s="41"/>
    </row>
    <row r="6" spans="1:80" ht="15" customHeight="1">
      <c r="A6" s="61" t="s">
        <v>316</v>
      </c>
      <c r="B6" s="101">
        <f>SUM(B7:B13)</f>
        <v>1905087</v>
      </c>
      <c r="C6" s="101">
        <f>SUM(C7:C13)</f>
        <v>1902034</v>
      </c>
      <c r="D6" s="101">
        <f>SUM(D7:D13)</f>
        <v>3037</v>
      </c>
      <c r="E6" s="101">
        <f>SUM(E7:E13)</f>
        <v>16</v>
      </c>
      <c r="G6" s="41"/>
    </row>
    <row r="7" spans="1:80" ht="15" customHeight="1">
      <c r="A7" s="64" t="s">
        <v>52</v>
      </c>
      <c r="B7" s="47">
        <f>C7+D7+E7</f>
        <v>467677</v>
      </c>
      <c r="C7" s="133">
        <v>466334</v>
      </c>
      <c r="D7" s="133">
        <v>1341</v>
      </c>
      <c r="E7" s="133">
        <v>2</v>
      </c>
      <c r="G7" s="41"/>
    </row>
    <row r="8" spans="1:80" ht="15" customHeight="1">
      <c r="A8" s="64" t="s">
        <v>37</v>
      </c>
      <c r="B8" s="47">
        <f t="shared" ref="B8:B13" si="0">C8+D8+E8</f>
        <v>1434729</v>
      </c>
      <c r="C8" s="133">
        <v>1433046</v>
      </c>
      <c r="D8" s="133">
        <v>1671</v>
      </c>
      <c r="E8" s="133">
        <v>12</v>
      </c>
      <c r="G8" s="41"/>
    </row>
    <row r="9" spans="1:80" ht="15" customHeight="1">
      <c r="A9" s="64" t="s">
        <v>199</v>
      </c>
      <c r="B9" s="47">
        <f t="shared" si="0"/>
        <v>62</v>
      </c>
      <c r="C9" s="133">
        <v>43</v>
      </c>
      <c r="D9" s="133">
        <v>17</v>
      </c>
      <c r="E9" s="133">
        <v>2</v>
      </c>
      <c r="G9" s="41"/>
    </row>
    <row r="10" spans="1:80" ht="15" customHeight="1">
      <c r="A10" s="68" t="s">
        <v>58</v>
      </c>
      <c r="B10" s="47">
        <f t="shared" si="0"/>
        <v>179</v>
      </c>
      <c r="C10" s="47">
        <v>176</v>
      </c>
      <c r="D10" s="47">
        <v>3</v>
      </c>
      <c r="E10" s="47"/>
      <c r="G10" s="41"/>
    </row>
    <row r="11" spans="1:80" ht="15" customHeight="1">
      <c r="A11" s="68" t="s">
        <v>197</v>
      </c>
      <c r="B11" s="47">
        <f t="shared" si="0"/>
        <v>449</v>
      </c>
      <c r="C11" s="47">
        <v>448</v>
      </c>
      <c r="D11" s="47">
        <v>1</v>
      </c>
      <c r="E11" s="47"/>
      <c r="G11" s="41"/>
    </row>
    <row r="12" spans="1:80" ht="15" customHeight="1">
      <c r="A12" s="68" t="s">
        <v>198</v>
      </c>
      <c r="B12" s="47">
        <f t="shared" si="0"/>
        <v>1976</v>
      </c>
      <c r="C12" s="47">
        <v>1972</v>
      </c>
      <c r="D12" s="47">
        <v>4</v>
      </c>
      <c r="E12" s="47"/>
      <c r="G12" s="41"/>
    </row>
    <row r="13" spans="1:80" ht="15" customHeight="1">
      <c r="A13" s="64" t="s">
        <v>56</v>
      </c>
      <c r="B13" s="47">
        <f t="shared" si="0"/>
        <v>15</v>
      </c>
      <c r="C13" s="47">
        <v>15</v>
      </c>
      <c r="D13" s="47"/>
      <c r="E13" s="47"/>
      <c r="G13" s="41"/>
    </row>
    <row r="14" spans="1:80" ht="15" customHeight="1">
      <c r="A14" s="69" t="s">
        <v>317</v>
      </c>
      <c r="B14" s="101">
        <f>SUM(B15:B16)</f>
        <v>81723</v>
      </c>
      <c r="C14" s="62">
        <f>C15+C16</f>
        <v>81707</v>
      </c>
      <c r="D14" s="62">
        <f>D15+D16</f>
        <v>16</v>
      </c>
      <c r="E14" s="62"/>
      <c r="G14" s="41"/>
    </row>
    <row r="15" spans="1:80" ht="15" customHeight="1">
      <c r="A15" s="64" t="s">
        <v>53</v>
      </c>
      <c r="B15" s="47">
        <f>C15+D15+E15</f>
        <v>36</v>
      </c>
      <c r="C15" s="47">
        <v>36</v>
      </c>
      <c r="D15" s="47"/>
      <c r="E15" s="47"/>
      <c r="G15" s="41"/>
    </row>
    <row r="16" spans="1:80" ht="15" customHeight="1">
      <c r="A16" s="70" t="s">
        <v>51</v>
      </c>
      <c r="B16" s="47">
        <f>C16+D16+E16</f>
        <v>81687</v>
      </c>
      <c r="C16" s="47">
        <v>81671</v>
      </c>
      <c r="D16" s="47">
        <v>16</v>
      </c>
      <c r="E16" s="47"/>
      <c r="G16" s="41"/>
    </row>
    <row r="17" spans="1:7" ht="15" customHeight="1">
      <c r="A17" s="71" t="s">
        <v>318</v>
      </c>
      <c r="B17" s="101">
        <f>SUM(B18:B28)</f>
        <v>65221</v>
      </c>
      <c r="C17" s="101">
        <f>SUM(C18:C28)</f>
        <v>63509</v>
      </c>
      <c r="D17" s="101">
        <f>SUM(D18:D28)</f>
        <v>1694</v>
      </c>
      <c r="E17" s="101">
        <f>SUM(E18:E28)</f>
        <v>18</v>
      </c>
      <c r="G17" s="41"/>
    </row>
    <row r="18" spans="1:7" ht="15" customHeight="1">
      <c r="A18" s="64" t="s">
        <v>35</v>
      </c>
      <c r="B18" s="47">
        <f t="shared" ref="B18:B28" si="1">C18+D18+E18</f>
        <v>1</v>
      </c>
      <c r="C18" s="47">
        <v>1</v>
      </c>
      <c r="D18" s="47"/>
      <c r="E18" s="47"/>
      <c r="G18" s="41"/>
    </row>
    <row r="19" spans="1:7" ht="15" customHeight="1">
      <c r="A19" s="64" t="s">
        <v>54</v>
      </c>
      <c r="B19" s="47">
        <f t="shared" si="1"/>
        <v>3317</v>
      </c>
      <c r="C19" s="47">
        <v>1685</v>
      </c>
      <c r="D19" s="47">
        <v>1616</v>
      </c>
      <c r="E19" s="47">
        <v>16</v>
      </c>
      <c r="G19" s="41"/>
    </row>
    <row r="20" spans="1:7" ht="15" customHeight="1">
      <c r="A20" s="64" t="s">
        <v>74</v>
      </c>
      <c r="B20" s="47">
        <f t="shared" si="1"/>
        <v>1</v>
      </c>
      <c r="C20" s="47">
        <v>1</v>
      </c>
      <c r="D20" s="47"/>
      <c r="E20" s="47"/>
      <c r="G20" s="41"/>
    </row>
    <row r="21" spans="1:7" ht="15" customHeight="1">
      <c r="A21" s="64" t="s">
        <v>75</v>
      </c>
      <c r="B21" s="47"/>
      <c r="C21" s="47"/>
      <c r="D21" s="47"/>
      <c r="E21" s="47"/>
      <c r="G21" s="41"/>
    </row>
    <row r="22" spans="1:7" ht="15" customHeight="1">
      <c r="A22" s="64" t="s">
        <v>76</v>
      </c>
      <c r="B22" s="47">
        <f t="shared" si="1"/>
        <v>4</v>
      </c>
      <c r="C22" s="47">
        <v>4</v>
      </c>
      <c r="D22" s="47"/>
      <c r="E22" s="47"/>
      <c r="G22" s="41"/>
    </row>
    <row r="23" spans="1:7" ht="15" customHeight="1">
      <c r="A23" s="64" t="s">
        <v>77</v>
      </c>
      <c r="B23" s="47">
        <f t="shared" si="1"/>
        <v>163</v>
      </c>
      <c r="C23" s="47">
        <v>83</v>
      </c>
      <c r="D23" s="47">
        <v>78</v>
      </c>
      <c r="E23" s="47">
        <v>2</v>
      </c>
      <c r="G23" s="41"/>
    </row>
    <row r="24" spans="1:7" ht="15" customHeight="1">
      <c r="A24" s="70" t="s">
        <v>78</v>
      </c>
      <c r="B24" s="47">
        <f t="shared" si="1"/>
        <v>28</v>
      </c>
      <c r="C24" s="47">
        <v>28</v>
      </c>
      <c r="D24" s="47"/>
      <c r="E24" s="47"/>
      <c r="G24" s="41"/>
    </row>
    <row r="25" spans="1:7" ht="15" customHeight="1">
      <c r="A25" s="64" t="s">
        <v>79</v>
      </c>
      <c r="B25" s="47">
        <f t="shared" si="1"/>
        <v>1</v>
      </c>
      <c r="C25" s="47">
        <v>1</v>
      </c>
      <c r="D25" s="47"/>
      <c r="E25" s="47"/>
      <c r="G25" s="41"/>
    </row>
    <row r="26" spans="1:7" ht="15" customHeight="1">
      <c r="A26" s="64" t="s">
        <v>80</v>
      </c>
      <c r="B26" s="47">
        <f t="shared" si="1"/>
        <v>54317</v>
      </c>
      <c r="C26" s="47">
        <v>54317</v>
      </c>
      <c r="D26" s="47"/>
      <c r="E26" s="47"/>
      <c r="G26" s="41"/>
    </row>
    <row r="27" spans="1:7" ht="15" customHeight="1">
      <c r="A27" s="64" t="s">
        <v>81</v>
      </c>
      <c r="B27" s="47">
        <f t="shared" si="1"/>
        <v>1272</v>
      </c>
      <c r="C27" s="47">
        <v>1272</v>
      </c>
      <c r="D27" s="47"/>
      <c r="E27" s="47"/>
      <c r="G27" s="41"/>
    </row>
    <row r="28" spans="1:7" ht="15" customHeight="1">
      <c r="A28" s="64" t="s">
        <v>82</v>
      </c>
      <c r="B28" s="47">
        <f t="shared" si="1"/>
        <v>6117</v>
      </c>
      <c r="C28" s="47">
        <v>6117</v>
      </c>
      <c r="D28" s="47"/>
      <c r="E28" s="47"/>
      <c r="G28" s="41"/>
    </row>
    <row r="29" spans="1:7" ht="15" customHeight="1">
      <c r="A29" s="71" t="s">
        <v>319</v>
      </c>
      <c r="B29" s="101">
        <f>B30+B34</f>
        <v>11449</v>
      </c>
      <c r="C29" s="101">
        <f>C30+C34</f>
        <v>5303</v>
      </c>
      <c r="D29" s="101">
        <f>D30+D34</f>
        <v>6128</v>
      </c>
      <c r="E29" s="101">
        <f>E30+E34</f>
        <v>18</v>
      </c>
      <c r="G29" s="41"/>
    </row>
    <row r="30" spans="1:7" ht="15" customHeight="1">
      <c r="A30" s="74" t="s">
        <v>324</v>
      </c>
      <c r="B30" s="62">
        <f>SUM(B31:B33)</f>
        <v>11438</v>
      </c>
      <c r="C30" s="62">
        <f>SUM(C31:C33)</f>
        <v>5298</v>
      </c>
      <c r="D30" s="62">
        <f>SUM(D31:D33)</f>
        <v>6122</v>
      </c>
      <c r="E30" s="126">
        <f>SUM(E31:E33)</f>
        <v>18</v>
      </c>
      <c r="G30" s="41"/>
    </row>
    <row r="31" spans="1:7" ht="30" customHeight="1">
      <c r="A31" s="70" t="s">
        <v>28</v>
      </c>
      <c r="B31" s="47">
        <f>C31+D31+E31</f>
        <v>11312</v>
      </c>
      <c r="C31" s="47">
        <v>5245</v>
      </c>
      <c r="D31" s="47">
        <v>6049</v>
      </c>
      <c r="E31" s="107">
        <v>18</v>
      </c>
      <c r="G31" s="41"/>
    </row>
    <row r="32" spans="1:7" ht="30" customHeight="1">
      <c r="A32" s="70" t="s">
        <v>27</v>
      </c>
      <c r="B32" s="47">
        <f>C32+D32+E32</f>
        <v>82</v>
      </c>
      <c r="C32" s="47">
        <v>36</v>
      </c>
      <c r="D32" s="47">
        <v>46</v>
      </c>
      <c r="E32" s="107"/>
      <c r="G32" s="41"/>
    </row>
    <row r="33" spans="1:7" ht="30" customHeight="1">
      <c r="A33" s="70" t="s">
        <v>115</v>
      </c>
      <c r="B33" s="47">
        <f>C33+D33+E33</f>
        <v>44</v>
      </c>
      <c r="C33" s="47">
        <v>17</v>
      </c>
      <c r="D33" s="47">
        <v>27</v>
      </c>
      <c r="E33" s="107"/>
      <c r="G33" s="41"/>
    </row>
    <row r="34" spans="1:7" ht="15" customHeight="1">
      <c r="A34" s="273" t="s">
        <v>328</v>
      </c>
      <c r="B34" s="107">
        <f>B35</f>
        <v>11</v>
      </c>
      <c r="C34" s="107">
        <f>C35</f>
        <v>5</v>
      </c>
      <c r="D34" s="107">
        <f>D35</f>
        <v>6</v>
      </c>
      <c r="E34" s="107"/>
      <c r="G34" s="41"/>
    </row>
    <row r="35" spans="1:7" ht="30" customHeight="1">
      <c r="A35" s="78" t="s">
        <v>28</v>
      </c>
      <c r="B35" s="79">
        <f>C35+D35+E35</f>
        <v>11</v>
      </c>
      <c r="C35" s="79">
        <v>5</v>
      </c>
      <c r="D35" s="79">
        <v>6</v>
      </c>
      <c r="E35" s="79"/>
      <c r="G35" s="41"/>
    </row>
    <row r="37" spans="1:7">
      <c r="A37" s="94"/>
    </row>
    <row r="38" spans="1:7">
      <c r="A38" s="16"/>
    </row>
    <row r="39" spans="1:7">
      <c r="A39" s="16"/>
    </row>
    <row r="40" spans="1:7">
      <c r="A40" s="16"/>
    </row>
  </sheetData>
  <mergeCells count="1">
    <mergeCell ref="A1:E1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6" firstPageNumber="21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102"/>
  <dimension ref="A1:L40"/>
  <sheetViews>
    <sheetView zoomScaleNormal="100" workbookViewId="0">
      <selection activeCell="J24" sqref="J24"/>
    </sheetView>
  </sheetViews>
  <sheetFormatPr defaultRowHeight="12.75"/>
  <cols>
    <col min="1" max="1" width="48.85546875" style="53" customWidth="1"/>
    <col min="2" max="7" width="9.7109375" style="53" customWidth="1"/>
    <col min="8" max="16384" width="9.140625" style="53"/>
  </cols>
  <sheetData>
    <row r="1" spans="1:9" ht="14.25" customHeight="1">
      <c r="A1" s="372" t="s">
        <v>380</v>
      </c>
      <c r="B1" s="372"/>
      <c r="C1" s="372"/>
      <c r="D1" s="372"/>
      <c r="E1" s="372"/>
      <c r="F1" s="372"/>
      <c r="G1" s="372"/>
    </row>
    <row r="2" spans="1:9" ht="14.25" customHeight="1">
      <c r="H2" s="53" t="s">
        <v>0</v>
      </c>
    </row>
    <row r="3" spans="1:9" ht="14.25" customHeight="1">
      <c r="B3" s="41"/>
      <c r="I3" s="53" t="s">
        <v>2</v>
      </c>
    </row>
    <row r="4" spans="1:9" ht="15" customHeight="1">
      <c r="A4" s="373" t="s">
        <v>333</v>
      </c>
      <c r="B4" s="57" t="s">
        <v>119</v>
      </c>
      <c r="C4" s="57"/>
      <c r="D4" s="374" t="s">
        <v>313</v>
      </c>
      <c r="E4" s="374"/>
      <c r="F4" s="374" t="s">
        <v>314</v>
      </c>
      <c r="G4" s="374"/>
    </row>
    <row r="5" spans="1:9" ht="15" customHeight="1">
      <c r="A5" s="373"/>
      <c r="B5" s="375" t="s">
        <v>73</v>
      </c>
      <c r="C5" s="375" t="s">
        <v>96</v>
      </c>
      <c r="D5" s="375" t="s">
        <v>73</v>
      </c>
      <c r="E5" s="375" t="s">
        <v>96</v>
      </c>
      <c r="F5" s="375" t="s">
        <v>73</v>
      </c>
      <c r="G5" s="375" t="s">
        <v>96</v>
      </c>
    </row>
    <row r="6" spans="1:9" ht="15" customHeight="1">
      <c r="A6" s="373"/>
      <c r="B6" s="373"/>
      <c r="C6" s="373"/>
      <c r="D6" s="373"/>
      <c r="E6" s="373"/>
      <c r="F6" s="373"/>
      <c r="G6" s="373"/>
    </row>
    <row r="7" spans="1:9" ht="15" customHeight="1">
      <c r="A7" s="373"/>
      <c r="B7" s="373"/>
      <c r="C7" s="373"/>
      <c r="D7" s="373"/>
      <c r="E7" s="373"/>
      <c r="F7" s="373"/>
      <c r="G7" s="373"/>
      <c r="I7" s="41"/>
    </row>
    <row r="8" spans="1:9" ht="15" customHeight="1">
      <c r="A8" s="58" t="s">
        <v>322</v>
      </c>
      <c r="B8" s="59">
        <f t="shared" ref="B8:G8" si="0">B9+B17+B20+B32</f>
        <v>142489</v>
      </c>
      <c r="C8" s="119">
        <f t="shared" si="0"/>
        <v>1</v>
      </c>
      <c r="D8" s="59">
        <f t="shared" si="0"/>
        <v>126216</v>
      </c>
      <c r="E8" s="119">
        <f t="shared" si="0"/>
        <v>1</v>
      </c>
      <c r="F8" s="59">
        <f t="shared" si="0"/>
        <v>16273</v>
      </c>
      <c r="G8" s="119">
        <f t="shared" si="0"/>
        <v>1</v>
      </c>
      <c r="I8" s="53" t="s">
        <v>1</v>
      </c>
    </row>
    <row r="9" spans="1:9" ht="15" customHeight="1">
      <c r="A9" s="61" t="s">
        <v>316</v>
      </c>
      <c r="B9" s="62">
        <f>SUM(B10:B16)</f>
        <v>132243</v>
      </c>
      <c r="C9" s="63">
        <f t="shared" ref="C9:C34" si="1">B9/$B$8</f>
        <v>0.92809269487469204</v>
      </c>
      <c r="D9" s="62">
        <f>SUM(D10:D16)</f>
        <v>116512</v>
      </c>
      <c r="E9" s="63">
        <f t="shared" ref="E9:E20" si="2">D9/$D$8</f>
        <v>0.92311592824998412</v>
      </c>
      <c r="F9" s="62">
        <f>SUM(F10:F16)</f>
        <v>15731</v>
      </c>
      <c r="G9" s="63">
        <f>F9/$F$8</f>
        <v>0.96669329564308981</v>
      </c>
    </row>
    <row r="10" spans="1:9" ht="15" customHeight="1">
      <c r="A10" s="64" t="s">
        <v>52</v>
      </c>
      <c r="B10" s="47">
        <f t="shared" ref="B10:B14" si="3">D10+F10</f>
        <v>62904</v>
      </c>
      <c r="C10" s="65">
        <f t="shared" si="1"/>
        <v>0.44146565699808404</v>
      </c>
      <c r="D10" s="47">
        <v>49662</v>
      </c>
      <c r="E10" s="65">
        <f t="shared" si="2"/>
        <v>0.39346833998859099</v>
      </c>
      <c r="F10" s="47">
        <v>13242</v>
      </c>
      <c r="G10" s="65">
        <f>F10/$F$8</f>
        <v>0.81374055183432681</v>
      </c>
    </row>
    <row r="11" spans="1:9" ht="15" customHeight="1">
      <c r="A11" s="64" t="s">
        <v>37</v>
      </c>
      <c r="B11" s="47">
        <f t="shared" si="3"/>
        <v>69335</v>
      </c>
      <c r="C11" s="65">
        <f t="shared" si="1"/>
        <v>0.48659896553418158</v>
      </c>
      <c r="D11" s="47">
        <v>66847</v>
      </c>
      <c r="E11" s="65">
        <f t="shared" si="2"/>
        <v>0.52962381948405912</v>
      </c>
      <c r="F11" s="47">
        <v>2488</v>
      </c>
      <c r="G11" s="65">
        <f>F11/$F$8</f>
        <v>0.15289129232470963</v>
      </c>
    </row>
    <row r="12" spans="1:9" ht="15" customHeight="1">
      <c r="A12" s="70" t="s">
        <v>59</v>
      </c>
      <c r="B12" s="47"/>
      <c r="C12" s="66"/>
      <c r="D12" s="47"/>
      <c r="E12" s="66"/>
      <c r="F12" s="47"/>
      <c r="G12" s="66"/>
    </row>
    <row r="13" spans="1:9" ht="15" customHeight="1">
      <c r="A13" s="68" t="s">
        <v>58</v>
      </c>
      <c r="B13" s="47"/>
      <c r="C13" s="66"/>
      <c r="D13" s="47"/>
      <c r="E13" s="66"/>
      <c r="F13" s="47"/>
      <c r="G13" s="66"/>
    </row>
    <row r="14" spans="1:9" ht="15" customHeight="1">
      <c r="A14" s="68" t="s">
        <v>113</v>
      </c>
      <c r="B14" s="47">
        <f t="shared" si="3"/>
        <v>4</v>
      </c>
      <c r="C14" s="66">
        <f t="shared" si="1"/>
        <v>2.8072342426432917E-5</v>
      </c>
      <c r="D14" s="47">
        <v>3</v>
      </c>
      <c r="E14" s="66">
        <f t="shared" si="2"/>
        <v>2.3768777334093934E-5</v>
      </c>
      <c r="F14" s="47">
        <v>1</v>
      </c>
      <c r="G14" s="67">
        <f>F14/$F$8</f>
        <v>6.1451484053339883E-5</v>
      </c>
    </row>
    <row r="15" spans="1:9" ht="15" customHeight="1">
      <c r="A15" s="68" t="s">
        <v>114</v>
      </c>
      <c r="B15" s="47"/>
      <c r="C15" s="66"/>
      <c r="D15" s="47"/>
      <c r="E15" s="66"/>
      <c r="F15" s="47"/>
      <c r="G15" s="66"/>
    </row>
    <row r="16" spans="1:9" ht="15" customHeight="1">
      <c r="A16" s="64" t="s">
        <v>56</v>
      </c>
      <c r="B16" s="47"/>
      <c r="C16" s="66"/>
      <c r="D16" s="47"/>
      <c r="E16" s="66"/>
      <c r="F16" s="47"/>
      <c r="G16" s="67"/>
    </row>
    <row r="17" spans="1:12" ht="15" customHeight="1">
      <c r="A17" s="69" t="s">
        <v>317</v>
      </c>
      <c r="B17" s="62">
        <f>SUM(B18:B19)</f>
        <v>2253</v>
      </c>
      <c r="C17" s="63">
        <f t="shared" si="1"/>
        <v>1.5811746871688341E-2</v>
      </c>
      <c r="D17" s="62">
        <f>SUM(D18:D19)</f>
        <v>1834</v>
      </c>
      <c r="E17" s="63">
        <f t="shared" si="2"/>
        <v>1.4530645876909425E-2</v>
      </c>
      <c r="F17" s="62">
        <f>SUM(F18:F19)</f>
        <v>419</v>
      </c>
      <c r="G17" s="63">
        <f>F17/$F$8</f>
        <v>2.5748171818349413E-2</v>
      </c>
      <c r="L17" s="53" t="s">
        <v>34</v>
      </c>
    </row>
    <row r="18" spans="1:12" ht="15" customHeight="1">
      <c r="A18" s="64" t="s">
        <v>53</v>
      </c>
      <c r="B18" s="47">
        <f>D18+F18</f>
        <v>1</v>
      </c>
      <c r="C18" s="66">
        <f t="shared" si="1"/>
        <v>7.0180856066082292E-6</v>
      </c>
      <c r="D18" s="47">
        <v>1</v>
      </c>
      <c r="E18" s="66"/>
      <c r="F18" s="47"/>
      <c r="G18" s="66"/>
      <c r="J18" s="53" t="s">
        <v>4</v>
      </c>
    </row>
    <row r="19" spans="1:12" ht="15" customHeight="1">
      <c r="A19" s="70" t="s">
        <v>51</v>
      </c>
      <c r="B19" s="47">
        <f>D19+F19</f>
        <v>2252</v>
      </c>
      <c r="C19" s="65">
        <f t="shared" si="1"/>
        <v>1.5804728786081731E-2</v>
      </c>
      <c r="D19" s="47">
        <v>1833</v>
      </c>
      <c r="E19" s="65">
        <f t="shared" si="2"/>
        <v>1.4522722951131394E-2</v>
      </c>
      <c r="F19" s="47">
        <v>419</v>
      </c>
      <c r="G19" s="65">
        <f>F19/$F$8</f>
        <v>2.5748171818349413E-2</v>
      </c>
    </row>
    <row r="20" spans="1:12" ht="15" customHeight="1">
      <c r="A20" s="71" t="s">
        <v>318</v>
      </c>
      <c r="B20" s="62">
        <f>SUM(B21:B31)</f>
        <v>7783</v>
      </c>
      <c r="C20" s="63">
        <f t="shared" si="1"/>
        <v>5.4621760276231848E-2</v>
      </c>
      <c r="D20" s="62">
        <f>SUM(D21:D31)</f>
        <v>7754</v>
      </c>
      <c r="E20" s="63">
        <f t="shared" si="2"/>
        <v>6.1434366482854788E-2</v>
      </c>
      <c r="F20" s="62">
        <f>SUM(F21:F31)</f>
        <v>29</v>
      </c>
      <c r="G20" s="63">
        <f>F20/$F$8</f>
        <v>1.7820930375468567E-3</v>
      </c>
      <c r="I20" s="53" t="s">
        <v>3</v>
      </c>
    </row>
    <row r="21" spans="1:12" ht="15" customHeight="1">
      <c r="A21" s="64" t="s">
        <v>35</v>
      </c>
      <c r="B21" s="47"/>
      <c r="C21" s="65"/>
      <c r="D21" s="47"/>
      <c r="E21" s="65"/>
      <c r="F21" s="47"/>
      <c r="G21" s="65"/>
    </row>
    <row r="22" spans="1:12" ht="15" customHeight="1">
      <c r="A22" s="64" t="s">
        <v>54</v>
      </c>
      <c r="B22" s="47">
        <f>D22+F22</f>
        <v>69</v>
      </c>
      <c r="C22" s="67">
        <f t="shared" si="1"/>
        <v>4.8424790685596786E-4</v>
      </c>
      <c r="D22" s="47">
        <v>45</v>
      </c>
      <c r="E22" s="67">
        <f>D22/$D$8</f>
        <v>3.5653166001140902E-4</v>
      </c>
      <c r="F22" s="47">
        <v>24</v>
      </c>
      <c r="G22" s="65">
        <f>F22/$F$8</f>
        <v>1.4748356172801574E-3</v>
      </c>
    </row>
    <row r="23" spans="1:12" ht="15" customHeight="1">
      <c r="A23" s="64" t="s">
        <v>74</v>
      </c>
      <c r="B23" s="47"/>
      <c r="C23" s="65"/>
      <c r="D23" s="47"/>
      <c r="E23" s="67"/>
      <c r="F23" s="47"/>
      <c r="G23" s="65"/>
    </row>
    <row r="24" spans="1:12" ht="15" customHeight="1">
      <c r="A24" s="64" t="s">
        <v>75</v>
      </c>
      <c r="B24" s="47"/>
      <c r="C24" s="66"/>
      <c r="D24" s="47"/>
      <c r="E24" s="67"/>
      <c r="F24" s="47"/>
      <c r="G24" s="65"/>
    </row>
    <row r="25" spans="1:12" ht="15" customHeight="1">
      <c r="A25" s="64" t="s">
        <v>76</v>
      </c>
      <c r="B25" s="47"/>
      <c r="C25" s="66"/>
      <c r="D25" s="47"/>
      <c r="E25" s="67"/>
      <c r="F25" s="47"/>
      <c r="G25" s="65"/>
    </row>
    <row r="26" spans="1:12" ht="15" customHeight="1">
      <c r="A26" s="64" t="s">
        <v>77</v>
      </c>
      <c r="B26" s="47">
        <f>D26+F26</f>
        <v>2</v>
      </c>
      <c r="C26" s="66">
        <f t="shared" si="1"/>
        <v>1.4036171213216458E-5</v>
      </c>
      <c r="D26" s="47">
        <v>2</v>
      </c>
      <c r="E26" s="66">
        <f>D26/$D$8</f>
        <v>1.5845851556062621E-5</v>
      </c>
      <c r="F26" s="47"/>
      <c r="G26" s="65"/>
    </row>
    <row r="27" spans="1:12" ht="15" customHeight="1">
      <c r="A27" s="70" t="s">
        <v>78</v>
      </c>
      <c r="B27" s="47"/>
      <c r="C27" s="65"/>
      <c r="D27" s="47"/>
      <c r="E27" s="66"/>
      <c r="F27" s="47"/>
      <c r="G27" s="65"/>
    </row>
    <row r="28" spans="1:12" ht="15" customHeight="1">
      <c r="A28" s="64" t="s">
        <v>79</v>
      </c>
      <c r="B28" s="47"/>
      <c r="C28" s="65"/>
      <c r="D28" s="47"/>
      <c r="E28" s="65"/>
      <c r="F28" s="47"/>
      <c r="G28" s="65"/>
    </row>
    <row r="29" spans="1:12" ht="15" customHeight="1">
      <c r="A29" s="64" t="s">
        <v>80</v>
      </c>
      <c r="B29" s="47">
        <f>D29+F29</f>
        <v>6442</v>
      </c>
      <c r="C29" s="65">
        <f t="shared" si="1"/>
        <v>4.5210507477770216E-2</v>
      </c>
      <c r="D29" s="47">
        <v>6442</v>
      </c>
      <c r="E29" s="65">
        <f t="shared" ref="E29:E34" si="4">D29/$D$8</f>
        <v>5.1039487862077709E-2</v>
      </c>
      <c r="F29" s="47"/>
      <c r="G29" s="65"/>
    </row>
    <row r="30" spans="1:12" ht="15" customHeight="1">
      <c r="A30" s="64" t="s">
        <v>81</v>
      </c>
      <c r="B30" s="47">
        <f>D30+F30</f>
        <v>56</v>
      </c>
      <c r="C30" s="67">
        <f t="shared" si="1"/>
        <v>3.9301279397006085E-4</v>
      </c>
      <c r="D30" s="47">
        <v>51</v>
      </c>
      <c r="E30" s="65">
        <f t="shared" si="4"/>
        <v>4.0406921467959686E-4</v>
      </c>
      <c r="F30" s="47">
        <v>5</v>
      </c>
      <c r="G30" s="67">
        <f>F30/$F$8</f>
        <v>3.0725742026669944E-4</v>
      </c>
      <c r="H30" s="137"/>
    </row>
    <row r="31" spans="1:12" ht="15" customHeight="1">
      <c r="A31" s="64" t="s">
        <v>82</v>
      </c>
      <c r="B31" s="47">
        <f>D31+F31</f>
        <v>1214</v>
      </c>
      <c r="C31" s="65">
        <f t="shared" si="1"/>
        <v>8.5199559264223911E-3</v>
      </c>
      <c r="D31" s="47">
        <v>1214</v>
      </c>
      <c r="E31" s="65">
        <f t="shared" si="4"/>
        <v>9.6184318945300128E-3</v>
      </c>
      <c r="F31" s="47"/>
      <c r="G31" s="65"/>
    </row>
    <row r="32" spans="1:12" ht="15" customHeight="1">
      <c r="A32" s="71" t="s">
        <v>319</v>
      </c>
      <c r="B32" s="62">
        <f>B33+B37</f>
        <v>210</v>
      </c>
      <c r="C32" s="63">
        <f t="shared" si="1"/>
        <v>1.4737979773877283E-3</v>
      </c>
      <c r="D32" s="62">
        <f>D33+D37</f>
        <v>116</v>
      </c>
      <c r="E32" s="63">
        <f t="shared" si="4"/>
        <v>9.1905939025163207E-4</v>
      </c>
      <c r="F32" s="62">
        <f>F33+F37</f>
        <v>94</v>
      </c>
      <c r="G32" s="63">
        <f>F32/$F$8</f>
        <v>5.7764395010139495E-3</v>
      </c>
    </row>
    <row r="33" spans="1:7" ht="15" customHeight="1">
      <c r="A33" s="74" t="s">
        <v>324</v>
      </c>
      <c r="B33" s="62">
        <f>B34+B35+B36</f>
        <v>210</v>
      </c>
      <c r="C33" s="63">
        <f t="shared" si="1"/>
        <v>1.4737979773877283E-3</v>
      </c>
      <c r="D33" s="62">
        <f>D34+D35+D36</f>
        <v>116</v>
      </c>
      <c r="E33" s="63">
        <f t="shared" si="4"/>
        <v>9.1905939025163207E-4</v>
      </c>
      <c r="F33" s="62">
        <f>F34+F35+F36</f>
        <v>94</v>
      </c>
      <c r="G33" s="63">
        <f>F33/$F$8</f>
        <v>5.7764395010139495E-3</v>
      </c>
    </row>
    <row r="34" spans="1:7" ht="30" customHeight="1">
      <c r="A34" s="70" t="s">
        <v>28</v>
      </c>
      <c r="B34" s="47">
        <f>D34+F34</f>
        <v>209</v>
      </c>
      <c r="C34" s="65">
        <f t="shared" si="1"/>
        <v>1.46677989178112E-3</v>
      </c>
      <c r="D34" s="47">
        <v>116</v>
      </c>
      <c r="E34" s="65">
        <f t="shared" si="4"/>
        <v>9.1905939025163207E-4</v>
      </c>
      <c r="F34" s="47">
        <v>93</v>
      </c>
      <c r="G34" s="65">
        <f>F34/$F$8</f>
        <v>5.7149880169606098E-3</v>
      </c>
    </row>
    <row r="35" spans="1:7" ht="30" customHeight="1">
      <c r="A35" s="70" t="s">
        <v>27</v>
      </c>
      <c r="B35" s="47"/>
      <c r="C35" s="65"/>
      <c r="D35" s="47"/>
      <c r="E35" s="65"/>
      <c r="F35" s="47"/>
      <c r="G35" s="65"/>
    </row>
    <row r="36" spans="1:7" ht="30" customHeight="1">
      <c r="A36" s="70" t="s">
        <v>115</v>
      </c>
      <c r="B36" s="47">
        <f t="shared" ref="B36" si="5">D36+F36</f>
        <v>1</v>
      </c>
      <c r="C36" s="66">
        <f t="shared" ref="C36" si="6">B36/$B$8</f>
        <v>7.0180856066082292E-6</v>
      </c>
      <c r="D36" s="47"/>
      <c r="E36" s="65"/>
      <c r="F36" s="47">
        <v>1</v>
      </c>
      <c r="G36" s="67">
        <f t="shared" ref="G36" si="7">F36/$F$8</f>
        <v>6.1451484053339883E-5</v>
      </c>
    </row>
    <row r="37" spans="1:7" ht="15" customHeight="1">
      <c r="A37" s="75" t="s">
        <v>328</v>
      </c>
      <c r="B37" s="62"/>
      <c r="C37" s="143"/>
      <c r="D37" s="144"/>
      <c r="E37" s="143"/>
      <c r="F37" s="144"/>
      <c r="G37" s="143"/>
    </row>
    <row r="38" spans="1:7" ht="30" customHeight="1">
      <c r="A38" s="91" t="s">
        <v>28</v>
      </c>
      <c r="B38" s="136"/>
      <c r="C38" s="136"/>
      <c r="D38" s="93"/>
      <c r="E38" s="136"/>
      <c r="F38" s="93"/>
      <c r="G38" s="129"/>
    </row>
    <row r="39" spans="1:7" ht="27.75" customHeight="1">
      <c r="A39" s="382" t="s">
        <v>230</v>
      </c>
      <c r="B39" s="382"/>
      <c r="C39" s="382"/>
      <c r="D39" s="382"/>
      <c r="E39" s="382"/>
      <c r="F39" s="382"/>
      <c r="G39" s="382"/>
    </row>
    <row r="40" spans="1:7">
      <c r="A40" s="53" t="s">
        <v>26</v>
      </c>
    </row>
  </sheetData>
  <mergeCells count="11">
    <mergeCell ref="A1:G1"/>
    <mergeCell ref="D4:E4"/>
    <mergeCell ref="F4:G4"/>
    <mergeCell ref="A39:G39"/>
    <mergeCell ref="A4:A7"/>
    <mergeCell ref="B5:B7"/>
    <mergeCell ref="C5:C7"/>
    <mergeCell ref="D5:D7"/>
    <mergeCell ref="E5:E7"/>
    <mergeCell ref="F5:F7"/>
    <mergeCell ref="G5:G7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33" orientation="portrait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C38"/>
  <sheetViews>
    <sheetView zoomScaleNormal="100" workbookViewId="0">
      <selection activeCell="J9" sqref="J9"/>
    </sheetView>
  </sheetViews>
  <sheetFormatPr defaultRowHeight="12.75"/>
  <cols>
    <col min="1" max="1" width="50.85546875" style="53" customWidth="1"/>
    <col min="2" max="4" width="8.7109375" style="53" customWidth="1"/>
    <col min="5" max="5" width="8.7109375" style="112" customWidth="1"/>
    <col min="6" max="16" width="8.7109375" style="53" customWidth="1"/>
    <col min="17" max="16384" width="9.140625" style="53"/>
  </cols>
  <sheetData>
    <row r="1" spans="1:29" ht="30" customHeight="1">
      <c r="A1" s="377" t="s">
        <v>378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</row>
    <row r="2" spans="1:29" ht="15" customHeight="1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29" ht="15" customHeight="1">
      <c r="A3" s="84"/>
      <c r="B3" s="123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29" ht="30" customHeight="1">
      <c r="A4" s="383" t="s">
        <v>36</v>
      </c>
      <c r="B4" s="373" t="s">
        <v>334</v>
      </c>
      <c r="C4" s="373"/>
      <c r="D4" s="373"/>
      <c r="E4" s="373" t="s">
        <v>66</v>
      </c>
      <c r="F4" s="373"/>
      <c r="G4" s="373"/>
      <c r="H4" s="373" t="s">
        <v>217</v>
      </c>
      <c r="I4" s="373"/>
      <c r="J4" s="373"/>
      <c r="K4" s="373" t="s">
        <v>57</v>
      </c>
      <c r="L4" s="373"/>
      <c r="M4" s="373"/>
      <c r="N4" s="373" t="s">
        <v>88</v>
      </c>
      <c r="O4" s="373"/>
      <c r="P4" s="373"/>
    </row>
    <row r="5" spans="1:29" ht="15" customHeight="1">
      <c r="A5" s="384"/>
      <c r="B5" s="128" t="s">
        <v>119</v>
      </c>
      <c r="C5" s="128" t="s">
        <v>263</v>
      </c>
      <c r="D5" s="128" t="s">
        <v>264</v>
      </c>
      <c r="E5" s="337" t="s">
        <v>119</v>
      </c>
      <c r="F5" s="337" t="s">
        <v>263</v>
      </c>
      <c r="G5" s="337" t="s">
        <v>264</v>
      </c>
      <c r="H5" s="337" t="s">
        <v>119</v>
      </c>
      <c r="I5" s="337" t="s">
        <v>263</v>
      </c>
      <c r="J5" s="337" t="s">
        <v>264</v>
      </c>
      <c r="K5" s="337" t="s">
        <v>119</v>
      </c>
      <c r="L5" s="337" t="s">
        <v>263</v>
      </c>
      <c r="M5" s="337" t="s">
        <v>264</v>
      </c>
      <c r="N5" s="337" t="s">
        <v>119</v>
      </c>
      <c r="O5" s="337" t="s">
        <v>263</v>
      </c>
      <c r="P5" s="337" t="s">
        <v>264</v>
      </c>
    </row>
    <row r="6" spans="1:29" ht="18" customHeight="1">
      <c r="A6" s="58" t="s">
        <v>315</v>
      </c>
      <c r="B6" s="99">
        <f>SUM(B7+B15+B18+B30)</f>
        <v>126216</v>
      </c>
      <c r="C6" s="99">
        <f t="shared" ref="C6:P6" si="0">SUM(C7+C15+C18+C30)</f>
        <v>60199</v>
      </c>
      <c r="D6" s="99">
        <f t="shared" si="0"/>
        <v>66017</v>
      </c>
      <c r="E6" s="99">
        <f>SUM(E7+E15+E18+E30)</f>
        <v>97131</v>
      </c>
      <c r="F6" s="99">
        <f t="shared" si="0"/>
        <v>49302</v>
      </c>
      <c r="G6" s="99">
        <f t="shared" si="0"/>
        <v>47829</v>
      </c>
      <c r="H6" s="99">
        <f>SUM(H7+H15+H18+H30)</f>
        <v>3821</v>
      </c>
      <c r="I6" s="99">
        <f t="shared" si="0"/>
        <v>1563</v>
      </c>
      <c r="J6" s="99">
        <f t="shared" si="0"/>
        <v>2258</v>
      </c>
      <c r="K6" s="99">
        <f t="shared" si="0"/>
        <v>17647</v>
      </c>
      <c r="L6" s="99">
        <f t="shared" si="0"/>
        <v>5274</v>
      </c>
      <c r="M6" s="99">
        <f t="shared" si="0"/>
        <v>12373</v>
      </c>
      <c r="N6" s="99">
        <f t="shared" si="0"/>
        <v>7617</v>
      </c>
      <c r="O6" s="99">
        <f t="shared" si="0"/>
        <v>4060</v>
      </c>
      <c r="P6" s="99">
        <f t="shared" si="0"/>
        <v>3557</v>
      </c>
    </row>
    <row r="7" spans="1:29" ht="15" customHeight="1">
      <c r="A7" s="61" t="s">
        <v>316</v>
      </c>
      <c r="B7" s="101">
        <f t="shared" ref="B7:P7" si="1">SUM(B8:B14)</f>
        <v>116512</v>
      </c>
      <c r="C7" s="101">
        <f t="shared" si="1"/>
        <v>53539</v>
      </c>
      <c r="D7" s="101">
        <f t="shared" si="1"/>
        <v>62973</v>
      </c>
      <c r="E7" s="101">
        <f>SUM(E8:E14)</f>
        <v>89323</v>
      </c>
      <c r="F7" s="101">
        <f t="shared" si="1"/>
        <v>43909</v>
      </c>
      <c r="G7" s="101">
        <f t="shared" si="1"/>
        <v>45414</v>
      </c>
      <c r="H7" s="101">
        <f>I7+J7</f>
        <v>3390</v>
      </c>
      <c r="I7" s="101">
        <f>SUM(I8:I14)</f>
        <v>1270</v>
      </c>
      <c r="J7" s="101">
        <f>SUM(J8:J14)</f>
        <v>2120</v>
      </c>
      <c r="K7" s="101">
        <f>SUM(K8:K14)</f>
        <v>17457</v>
      </c>
      <c r="L7" s="101">
        <f t="shared" si="1"/>
        <v>5125</v>
      </c>
      <c r="M7" s="101">
        <f t="shared" si="1"/>
        <v>12332</v>
      </c>
      <c r="N7" s="101">
        <f>SUM(N8:N14)</f>
        <v>6342</v>
      </c>
      <c r="O7" s="101">
        <f t="shared" si="1"/>
        <v>3235</v>
      </c>
      <c r="P7" s="101">
        <f t="shared" si="1"/>
        <v>3107</v>
      </c>
    </row>
    <row r="8" spans="1:29" ht="15" customHeight="1">
      <c r="A8" s="64" t="s">
        <v>52</v>
      </c>
      <c r="B8" s="47">
        <f t="shared" ref="B8:B12" si="2">C8+D8</f>
        <v>49662</v>
      </c>
      <c r="C8" s="47">
        <f>F8+I8+L8+O8</f>
        <v>24963</v>
      </c>
      <c r="D8" s="47">
        <f>G8+J8+M8+P8</f>
        <v>24699</v>
      </c>
      <c r="E8" s="47">
        <f>F8+G8</f>
        <v>39704</v>
      </c>
      <c r="F8" s="47">
        <v>20364</v>
      </c>
      <c r="G8" s="47">
        <v>19340</v>
      </c>
      <c r="H8" s="104">
        <f t="shared" ref="H8:H12" si="3">I8+J8</f>
        <v>878</v>
      </c>
      <c r="I8" s="47">
        <v>386</v>
      </c>
      <c r="J8" s="47">
        <v>492</v>
      </c>
      <c r="K8" s="47">
        <f>L8+M8</f>
        <v>3038</v>
      </c>
      <c r="L8" s="47">
        <v>1083</v>
      </c>
      <c r="M8" s="47">
        <v>1955</v>
      </c>
      <c r="N8" s="47">
        <f>O8+P8</f>
        <v>6042</v>
      </c>
      <c r="O8" s="47">
        <v>3130</v>
      </c>
      <c r="P8" s="47">
        <v>2912</v>
      </c>
      <c r="Y8" s="41"/>
      <c r="Z8" s="41"/>
      <c r="AA8" s="41"/>
      <c r="AB8" s="41"/>
      <c r="AC8" s="41"/>
    </row>
    <row r="9" spans="1:29" ht="15" customHeight="1">
      <c r="A9" s="64" t="s">
        <v>37</v>
      </c>
      <c r="B9" s="47">
        <f t="shared" si="2"/>
        <v>66847</v>
      </c>
      <c r="C9" s="47">
        <f>F9+I9+L9+O9</f>
        <v>28575</v>
      </c>
      <c r="D9" s="47">
        <f>G9+J9+M9+P9</f>
        <v>38272</v>
      </c>
      <c r="E9" s="47">
        <f>F9+G9</f>
        <v>49619</v>
      </c>
      <c r="F9" s="47">
        <v>23545</v>
      </c>
      <c r="G9" s="47">
        <v>26074</v>
      </c>
      <c r="H9" s="104">
        <f t="shared" si="3"/>
        <v>2509</v>
      </c>
      <c r="I9" s="47">
        <v>883</v>
      </c>
      <c r="J9" s="47">
        <v>1626</v>
      </c>
      <c r="K9" s="47">
        <f>L9+M9</f>
        <v>14419</v>
      </c>
      <c r="L9" s="47">
        <v>4042</v>
      </c>
      <c r="M9" s="47">
        <v>10377</v>
      </c>
      <c r="N9" s="47">
        <f>O9+P9</f>
        <v>300</v>
      </c>
      <c r="O9" s="47">
        <v>105</v>
      </c>
      <c r="P9" s="47">
        <v>195</v>
      </c>
      <c r="Y9" s="41"/>
      <c r="Z9" s="41"/>
      <c r="AA9" s="41"/>
      <c r="AB9" s="41"/>
      <c r="AC9" s="41"/>
    </row>
    <row r="10" spans="1:29" ht="15" customHeight="1">
      <c r="A10" s="70" t="s">
        <v>59</v>
      </c>
      <c r="B10" s="138"/>
      <c r="C10" s="138"/>
      <c r="D10" s="47"/>
      <c r="E10" s="47"/>
      <c r="F10" s="47"/>
      <c r="G10" s="47"/>
      <c r="H10" s="104"/>
      <c r="I10" s="47"/>
      <c r="J10" s="47"/>
      <c r="K10" s="47"/>
      <c r="L10" s="47"/>
      <c r="M10" s="47"/>
      <c r="N10" s="47"/>
      <c r="O10" s="47"/>
      <c r="P10" s="47"/>
      <c r="Y10" s="41"/>
      <c r="Z10" s="41"/>
      <c r="AA10" s="41"/>
      <c r="AB10" s="41"/>
      <c r="AC10" s="41"/>
    </row>
    <row r="11" spans="1:29" ht="15" customHeight="1">
      <c r="A11" s="68" t="s">
        <v>58</v>
      </c>
      <c r="B11" s="47"/>
      <c r="C11" s="47"/>
      <c r="D11" s="47"/>
      <c r="E11" s="47"/>
      <c r="F11" s="47"/>
      <c r="G11" s="47"/>
      <c r="H11" s="104"/>
      <c r="I11" s="47"/>
      <c r="J11" s="45"/>
      <c r="K11" s="47"/>
      <c r="L11" s="47"/>
      <c r="M11" s="47"/>
      <c r="N11" s="47"/>
      <c r="O11" s="47"/>
      <c r="P11" s="47"/>
      <c r="Y11" s="41"/>
      <c r="Z11" s="41"/>
      <c r="AA11" s="41"/>
      <c r="AB11" s="41"/>
      <c r="AC11" s="41"/>
    </row>
    <row r="12" spans="1:29" ht="15" customHeight="1">
      <c r="A12" s="68" t="s">
        <v>113</v>
      </c>
      <c r="B12" s="47">
        <f t="shared" si="2"/>
        <v>3</v>
      </c>
      <c r="C12" s="47">
        <f>F12+I12+L12+O12</f>
        <v>1</v>
      </c>
      <c r="D12" s="47">
        <f>G12+J12+M12+P12</f>
        <v>2</v>
      </c>
      <c r="E12" s="47"/>
      <c r="F12" s="47"/>
      <c r="G12" s="47"/>
      <c r="H12" s="104">
        <f t="shared" si="3"/>
        <v>3</v>
      </c>
      <c r="I12" s="47">
        <v>1</v>
      </c>
      <c r="J12" s="45">
        <v>2</v>
      </c>
      <c r="K12" s="47"/>
      <c r="L12" s="47"/>
      <c r="M12" s="47"/>
      <c r="N12" s="47"/>
      <c r="O12" s="47"/>
      <c r="P12" s="47"/>
      <c r="Y12" s="41"/>
      <c r="Z12" s="41"/>
      <c r="AA12" s="41"/>
      <c r="AB12" s="41"/>
      <c r="AC12" s="41"/>
    </row>
    <row r="13" spans="1:29" ht="17.25" customHeight="1">
      <c r="A13" s="68" t="s">
        <v>114</v>
      </c>
      <c r="B13" s="47"/>
      <c r="C13" s="47"/>
      <c r="D13" s="47"/>
      <c r="E13" s="47"/>
      <c r="F13" s="47"/>
      <c r="G13" s="47"/>
      <c r="H13" s="104"/>
      <c r="I13" s="47"/>
      <c r="J13" s="47"/>
      <c r="K13" s="47"/>
      <c r="L13" s="47"/>
      <c r="M13" s="47"/>
      <c r="N13" s="47"/>
      <c r="O13" s="47"/>
      <c r="P13" s="47"/>
      <c r="Y13" s="41"/>
      <c r="Z13" s="41"/>
      <c r="AA13" s="41"/>
      <c r="AB13" s="41"/>
      <c r="AC13" s="41"/>
    </row>
    <row r="14" spans="1:29" ht="15" customHeight="1">
      <c r="A14" s="64" t="s">
        <v>56</v>
      </c>
      <c r="B14" s="47"/>
      <c r="C14" s="47"/>
      <c r="D14" s="47"/>
      <c r="E14" s="47"/>
      <c r="F14" s="47"/>
      <c r="G14" s="47"/>
      <c r="H14" s="104"/>
      <c r="I14" s="47"/>
      <c r="J14" s="47"/>
      <c r="K14" s="47"/>
      <c r="L14" s="47"/>
      <c r="M14" s="47"/>
      <c r="N14" s="47"/>
      <c r="O14" s="47"/>
      <c r="P14" s="47"/>
      <c r="Y14" s="41"/>
      <c r="Z14" s="41"/>
      <c r="AA14" s="41"/>
      <c r="AB14" s="41"/>
      <c r="AC14" s="41"/>
    </row>
    <row r="15" spans="1:29" ht="15" customHeight="1">
      <c r="A15" s="69" t="s">
        <v>317</v>
      </c>
      <c r="B15" s="62">
        <f>C15+D15</f>
        <v>1834</v>
      </c>
      <c r="C15" s="62">
        <f>SUM(C16:C17)</f>
        <v>1718</v>
      </c>
      <c r="D15" s="62">
        <f>G15+J15+M15+P15</f>
        <v>116</v>
      </c>
      <c r="E15" s="62">
        <f>SUM(E16:E17)</f>
        <v>1624</v>
      </c>
      <c r="F15" s="62">
        <f>SUM(F16:F17)</f>
        <v>1518</v>
      </c>
      <c r="G15" s="62">
        <f>SUM(G16:G17)</f>
        <v>106</v>
      </c>
      <c r="H15" s="62">
        <f>I15+J15</f>
        <v>126</v>
      </c>
      <c r="I15" s="62">
        <f t="shared" ref="I15:P15" si="4">SUM(I16:I17)</f>
        <v>124</v>
      </c>
      <c r="J15" s="62">
        <f t="shared" si="4"/>
        <v>2</v>
      </c>
      <c r="K15" s="62">
        <f t="shared" si="4"/>
        <v>80</v>
      </c>
      <c r="L15" s="62">
        <f t="shared" si="4"/>
        <v>73</v>
      </c>
      <c r="M15" s="62">
        <f t="shared" si="4"/>
        <v>7</v>
      </c>
      <c r="N15" s="62">
        <f t="shared" si="4"/>
        <v>4</v>
      </c>
      <c r="O15" s="62">
        <f t="shared" si="4"/>
        <v>3</v>
      </c>
      <c r="P15" s="62">
        <f t="shared" si="4"/>
        <v>1</v>
      </c>
      <c r="Y15" s="41"/>
      <c r="Z15" s="41"/>
      <c r="AA15" s="41"/>
      <c r="AB15" s="41"/>
      <c r="AC15" s="41"/>
    </row>
    <row r="16" spans="1:29" ht="15" customHeight="1">
      <c r="A16" s="64" t="s">
        <v>53</v>
      </c>
      <c r="B16" s="47">
        <f>C16+D16</f>
        <v>1</v>
      </c>
      <c r="C16" s="47">
        <f>F16+I16+L16+O16</f>
        <v>1</v>
      </c>
      <c r="D16" s="47"/>
      <c r="E16" s="47"/>
      <c r="F16" s="47"/>
      <c r="G16" s="47"/>
      <c r="H16" s="47">
        <f>I16+J16</f>
        <v>1</v>
      </c>
      <c r="I16" s="47">
        <v>1</v>
      </c>
      <c r="J16" s="47"/>
      <c r="K16" s="47"/>
      <c r="L16" s="47"/>
      <c r="M16" s="47"/>
      <c r="N16" s="47"/>
      <c r="O16" s="47"/>
      <c r="P16" s="47"/>
      <c r="Y16" s="41"/>
      <c r="Z16" s="41"/>
      <c r="AA16" s="41"/>
      <c r="AB16" s="41"/>
      <c r="AC16" s="41"/>
    </row>
    <row r="17" spans="1:29" ht="15" customHeight="1">
      <c r="A17" s="70" t="s">
        <v>51</v>
      </c>
      <c r="B17" s="47">
        <f>C17+D17</f>
        <v>1833</v>
      </c>
      <c r="C17" s="47">
        <f>F17+I17+L17+O17</f>
        <v>1717</v>
      </c>
      <c r="D17" s="47">
        <f>G17+J17+M17+P17</f>
        <v>116</v>
      </c>
      <c r="E17" s="47">
        <f>F17+G17</f>
        <v>1624</v>
      </c>
      <c r="F17" s="47">
        <v>1518</v>
      </c>
      <c r="G17" s="47">
        <v>106</v>
      </c>
      <c r="H17" s="47">
        <f>I17+J17</f>
        <v>125</v>
      </c>
      <c r="I17" s="47">
        <v>123</v>
      </c>
      <c r="J17" s="47">
        <v>2</v>
      </c>
      <c r="K17" s="47">
        <f>L17+M17</f>
        <v>80</v>
      </c>
      <c r="L17" s="47">
        <v>73</v>
      </c>
      <c r="M17" s="47">
        <v>7</v>
      </c>
      <c r="N17" s="47">
        <f>O17+P17</f>
        <v>4</v>
      </c>
      <c r="O17" s="47">
        <v>3</v>
      </c>
      <c r="P17" s="47">
        <v>1</v>
      </c>
      <c r="Y17" s="41"/>
      <c r="Z17" s="41"/>
      <c r="AA17" s="41"/>
      <c r="AB17" s="41"/>
      <c r="AC17" s="41"/>
    </row>
    <row r="18" spans="1:29" ht="15" customHeight="1">
      <c r="A18" s="71" t="s">
        <v>318</v>
      </c>
      <c r="B18" s="62">
        <f>SUM(B19:B29)</f>
        <v>7754</v>
      </c>
      <c r="C18" s="62">
        <f>F18+I18+L18+O18</f>
        <v>4853</v>
      </c>
      <c r="D18" s="62">
        <f>G18+J18+M18+P18</f>
        <v>2901</v>
      </c>
      <c r="E18" s="62">
        <f>SUM(E19:E29)</f>
        <v>6131</v>
      </c>
      <c r="F18" s="62">
        <f t="shared" ref="F18:P18" si="5">SUM(F19:F29)</f>
        <v>3838</v>
      </c>
      <c r="G18" s="62">
        <f t="shared" si="5"/>
        <v>2293</v>
      </c>
      <c r="H18" s="62">
        <f t="shared" si="5"/>
        <v>296</v>
      </c>
      <c r="I18" s="62">
        <f t="shared" si="5"/>
        <v>160</v>
      </c>
      <c r="J18" s="62">
        <f t="shared" si="5"/>
        <v>136</v>
      </c>
      <c r="K18" s="62">
        <f t="shared" si="5"/>
        <v>79</v>
      </c>
      <c r="L18" s="62">
        <f t="shared" si="5"/>
        <v>50</v>
      </c>
      <c r="M18" s="62">
        <f t="shared" si="5"/>
        <v>29</v>
      </c>
      <c r="N18" s="62">
        <f t="shared" si="5"/>
        <v>1248</v>
      </c>
      <c r="O18" s="62">
        <f t="shared" si="5"/>
        <v>805</v>
      </c>
      <c r="P18" s="62">
        <f t="shared" si="5"/>
        <v>443</v>
      </c>
      <c r="Y18" s="41"/>
      <c r="Z18" s="41"/>
      <c r="AA18" s="41"/>
      <c r="AB18" s="41"/>
      <c r="AC18" s="41"/>
    </row>
    <row r="19" spans="1:29" ht="15" customHeight="1">
      <c r="A19" s="64" t="s">
        <v>35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Y19" s="41"/>
      <c r="Z19" s="41"/>
      <c r="AA19" s="41"/>
      <c r="AB19" s="41"/>
      <c r="AC19" s="41"/>
    </row>
    <row r="20" spans="1:29" ht="15" customHeight="1">
      <c r="A20" s="64" t="s">
        <v>54</v>
      </c>
      <c r="B20" s="47">
        <f>C20+D20</f>
        <v>45</v>
      </c>
      <c r="C20" s="47">
        <f>F20+I20+L20+O20</f>
        <v>45</v>
      </c>
      <c r="D20" s="47"/>
      <c r="E20" s="47">
        <f>F20+G20</f>
        <v>6</v>
      </c>
      <c r="F20" s="47">
        <v>6</v>
      </c>
      <c r="G20" s="47"/>
      <c r="H20" s="47">
        <f>I20+J20</f>
        <v>6</v>
      </c>
      <c r="I20" s="47">
        <v>6</v>
      </c>
      <c r="J20" s="47"/>
      <c r="K20" s="47">
        <f>L20+M20</f>
        <v>3</v>
      </c>
      <c r="L20" s="47">
        <v>3</v>
      </c>
      <c r="M20" s="47"/>
      <c r="N20" s="47">
        <f>O20+P20</f>
        <v>30</v>
      </c>
      <c r="O20" s="47">
        <v>30</v>
      </c>
      <c r="P20" s="47"/>
      <c r="Y20" s="41"/>
      <c r="Z20" s="41"/>
      <c r="AA20" s="41"/>
      <c r="AB20" s="41"/>
      <c r="AC20" s="41"/>
    </row>
    <row r="21" spans="1:29" ht="15" customHeight="1">
      <c r="A21" s="64" t="s">
        <v>74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Y21" s="41"/>
      <c r="Z21" s="41"/>
      <c r="AA21" s="41"/>
      <c r="AB21" s="41"/>
      <c r="AC21" s="41"/>
    </row>
    <row r="22" spans="1:29" ht="15" customHeight="1">
      <c r="A22" s="64" t="s">
        <v>75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Y22" s="41"/>
      <c r="Z22" s="41"/>
      <c r="AA22" s="41"/>
      <c r="AB22" s="41"/>
      <c r="AC22" s="41"/>
    </row>
    <row r="23" spans="1:29" ht="15" customHeight="1">
      <c r="A23" s="64" t="s">
        <v>76</v>
      </c>
      <c r="B23" s="47"/>
      <c r="C23" s="47"/>
      <c r="D23" s="47"/>
      <c r="E23" s="47"/>
      <c r="F23" s="47"/>
      <c r="G23" s="47"/>
      <c r="H23" s="47"/>
      <c r="I23" s="107"/>
      <c r="J23" s="107"/>
      <c r="K23" s="47"/>
      <c r="L23" s="107"/>
      <c r="M23" s="47"/>
      <c r="N23" s="47"/>
      <c r="O23" s="47"/>
      <c r="P23" s="47"/>
      <c r="Y23" s="41"/>
      <c r="Z23" s="41"/>
      <c r="AA23" s="41"/>
      <c r="AB23" s="41"/>
      <c r="AC23" s="41"/>
    </row>
    <row r="24" spans="1:29" ht="15" customHeight="1">
      <c r="A24" s="64" t="s">
        <v>77</v>
      </c>
      <c r="B24" s="47">
        <f>C24+D24</f>
        <v>2</v>
      </c>
      <c r="C24" s="47">
        <f>F24+I24+L24+O24</f>
        <v>2</v>
      </c>
      <c r="D24" s="47"/>
      <c r="E24" s="47"/>
      <c r="F24" s="47"/>
      <c r="G24" s="47"/>
      <c r="H24" s="47">
        <f>I24+J24</f>
        <v>2</v>
      </c>
      <c r="I24" s="47">
        <v>2</v>
      </c>
      <c r="J24" s="47"/>
      <c r="K24" s="47"/>
      <c r="L24" s="47"/>
      <c r="M24" s="47"/>
      <c r="N24" s="47"/>
      <c r="O24" s="47"/>
      <c r="P24" s="47"/>
      <c r="Y24" s="41"/>
      <c r="Z24" s="41"/>
      <c r="AA24" s="41"/>
      <c r="AB24" s="41"/>
      <c r="AC24" s="41"/>
    </row>
    <row r="25" spans="1:29" ht="15" customHeight="1">
      <c r="A25" s="70" t="s">
        <v>78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Y25" s="41"/>
      <c r="Z25" s="41"/>
      <c r="AA25" s="41"/>
      <c r="AB25" s="41"/>
      <c r="AC25" s="41"/>
    </row>
    <row r="26" spans="1:29" ht="15" customHeight="1">
      <c r="A26" s="64" t="s">
        <v>79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Y26" s="41"/>
      <c r="Z26" s="41"/>
      <c r="AA26" s="41"/>
      <c r="AB26" s="41"/>
      <c r="AC26" s="41"/>
    </row>
    <row r="27" spans="1:29" ht="15" customHeight="1">
      <c r="A27" s="64" t="s">
        <v>80</v>
      </c>
      <c r="B27" s="47">
        <f t="shared" ref="B27:B32" si="6">C27+D27</f>
        <v>6442</v>
      </c>
      <c r="C27" s="47">
        <f t="shared" ref="C27:C32" si="7">F27+I27+L27+O27</f>
        <v>4039</v>
      </c>
      <c r="D27" s="47">
        <f t="shared" ref="D27:D32" si="8">G27+J27+M27+P27</f>
        <v>2403</v>
      </c>
      <c r="E27" s="47">
        <f>F27+G27</f>
        <v>4959</v>
      </c>
      <c r="F27" s="46">
        <v>3118</v>
      </c>
      <c r="G27" s="45">
        <v>1841</v>
      </c>
      <c r="H27" s="47">
        <f t="shared" ref="H27:H32" si="9">I27+J27</f>
        <v>255</v>
      </c>
      <c r="I27" s="47">
        <v>138</v>
      </c>
      <c r="J27" s="47">
        <v>117</v>
      </c>
      <c r="K27" s="47">
        <f>L27+M27</f>
        <v>75</v>
      </c>
      <c r="L27" s="47">
        <v>46</v>
      </c>
      <c r="M27" s="47">
        <v>29</v>
      </c>
      <c r="N27" s="47">
        <f>O27+P27</f>
        <v>1153</v>
      </c>
      <c r="O27" s="47">
        <v>737</v>
      </c>
      <c r="P27" s="47">
        <v>416</v>
      </c>
      <c r="Y27" s="41"/>
      <c r="Z27" s="41"/>
      <c r="AA27" s="41"/>
      <c r="AB27" s="41"/>
      <c r="AC27" s="41"/>
    </row>
    <row r="28" spans="1:29" ht="15" customHeight="1">
      <c r="A28" s="64" t="s">
        <v>81</v>
      </c>
      <c r="B28" s="47">
        <f t="shared" si="6"/>
        <v>51</v>
      </c>
      <c r="C28" s="47">
        <f t="shared" si="7"/>
        <v>29</v>
      </c>
      <c r="D28" s="47">
        <f t="shared" si="8"/>
        <v>22</v>
      </c>
      <c r="E28" s="47">
        <f>F28+G28</f>
        <v>3</v>
      </c>
      <c r="F28" s="46">
        <v>1</v>
      </c>
      <c r="G28" s="45">
        <v>2</v>
      </c>
      <c r="H28" s="47">
        <f t="shared" si="9"/>
        <v>2</v>
      </c>
      <c r="I28" s="47"/>
      <c r="J28" s="47">
        <v>2</v>
      </c>
      <c r="K28" s="47"/>
      <c r="L28" s="47"/>
      <c r="M28" s="47"/>
      <c r="N28" s="47">
        <f>O28+P28</f>
        <v>46</v>
      </c>
      <c r="O28" s="47">
        <v>28</v>
      </c>
      <c r="P28" s="47">
        <v>18</v>
      </c>
      <c r="Y28" s="41"/>
      <c r="Z28" s="41"/>
      <c r="AA28" s="41"/>
      <c r="AB28" s="41"/>
      <c r="AC28" s="41"/>
    </row>
    <row r="29" spans="1:29" ht="15" customHeight="1">
      <c r="A29" s="64" t="s">
        <v>82</v>
      </c>
      <c r="B29" s="47">
        <f t="shared" si="6"/>
        <v>1214</v>
      </c>
      <c r="C29" s="47">
        <f t="shared" si="7"/>
        <v>738</v>
      </c>
      <c r="D29" s="47">
        <f t="shared" si="8"/>
        <v>476</v>
      </c>
      <c r="E29" s="47">
        <f>F29+G29</f>
        <v>1163</v>
      </c>
      <c r="F29" s="46">
        <v>713</v>
      </c>
      <c r="G29" s="45">
        <v>450</v>
      </c>
      <c r="H29" s="47">
        <f t="shared" si="9"/>
        <v>31</v>
      </c>
      <c r="I29" s="47">
        <v>14</v>
      </c>
      <c r="J29" s="47">
        <v>17</v>
      </c>
      <c r="K29" s="47">
        <f>L29+M29</f>
        <v>1</v>
      </c>
      <c r="L29" s="47">
        <v>1</v>
      </c>
      <c r="M29" s="47"/>
      <c r="N29" s="47">
        <f>O29+P29</f>
        <v>19</v>
      </c>
      <c r="O29" s="47">
        <v>10</v>
      </c>
      <c r="P29" s="47">
        <v>9</v>
      </c>
      <c r="Y29" s="41"/>
      <c r="Z29" s="41"/>
      <c r="AA29" s="41"/>
      <c r="AB29" s="41"/>
      <c r="AC29" s="41"/>
    </row>
    <row r="30" spans="1:29" ht="15" customHeight="1">
      <c r="A30" s="71" t="s">
        <v>319</v>
      </c>
      <c r="B30" s="62">
        <f t="shared" si="6"/>
        <v>116</v>
      </c>
      <c r="C30" s="62">
        <f t="shared" si="7"/>
        <v>89</v>
      </c>
      <c r="D30" s="62">
        <f t="shared" si="8"/>
        <v>27</v>
      </c>
      <c r="E30" s="62">
        <f t="shared" ref="E30:P30" si="10">E31+E35</f>
        <v>53</v>
      </c>
      <c r="F30" s="62">
        <f t="shared" si="10"/>
        <v>37</v>
      </c>
      <c r="G30" s="62">
        <f t="shared" si="10"/>
        <v>16</v>
      </c>
      <c r="H30" s="62">
        <f t="shared" si="9"/>
        <v>9</v>
      </c>
      <c r="I30" s="62">
        <f>I31+I35</f>
        <v>9</v>
      </c>
      <c r="J30" s="62"/>
      <c r="K30" s="62">
        <f t="shared" si="10"/>
        <v>31</v>
      </c>
      <c r="L30" s="62">
        <f t="shared" si="10"/>
        <v>26</v>
      </c>
      <c r="M30" s="62">
        <f t="shared" si="10"/>
        <v>5</v>
      </c>
      <c r="N30" s="62">
        <f t="shared" si="10"/>
        <v>23</v>
      </c>
      <c r="O30" s="62">
        <f t="shared" si="10"/>
        <v>17</v>
      </c>
      <c r="P30" s="62">
        <f t="shared" si="10"/>
        <v>6</v>
      </c>
      <c r="Y30" s="41"/>
      <c r="Z30" s="41"/>
      <c r="AA30" s="41"/>
      <c r="AB30" s="41"/>
      <c r="AC30" s="41"/>
    </row>
    <row r="31" spans="1:29" ht="15" customHeight="1">
      <c r="A31" s="74" t="s">
        <v>324</v>
      </c>
      <c r="B31" s="62">
        <f t="shared" si="6"/>
        <v>116</v>
      </c>
      <c r="C31" s="62">
        <f t="shared" si="7"/>
        <v>89</v>
      </c>
      <c r="D31" s="62">
        <f t="shared" si="8"/>
        <v>27</v>
      </c>
      <c r="E31" s="62">
        <f t="shared" ref="E31:P31" si="11">SUM(E32:E34)</f>
        <v>53</v>
      </c>
      <c r="F31" s="62">
        <f>SUM(F32:F34)</f>
        <v>37</v>
      </c>
      <c r="G31" s="62">
        <f t="shared" si="11"/>
        <v>16</v>
      </c>
      <c r="H31" s="62">
        <f t="shared" si="9"/>
        <v>9</v>
      </c>
      <c r="I31" s="62">
        <f>SUM(I32:I34)</f>
        <v>9</v>
      </c>
      <c r="J31" s="62"/>
      <c r="K31" s="62">
        <f t="shared" si="11"/>
        <v>31</v>
      </c>
      <c r="L31" s="62">
        <f t="shared" si="11"/>
        <v>26</v>
      </c>
      <c r="M31" s="62">
        <f t="shared" si="11"/>
        <v>5</v>
      </c>
      <c r="N31" s="62">
        <f t="shared" si="11"/>
        <v>23</v>
      </c>
      <c r="O31" s="62">
        <f t="shared" si="11"/>
        <v>17</v>
      </c>
      <c r="P31" s="62">
        <f t="shared" si="11"/>
        <v>6</v>
      </c>
      <c r="Y31" s="41"/>
      <c r="Z31" s="41"/>
      <c r="AA31" s="41"/>
      <c r="AB31" s="41"/>
      <c r="AC31" s="41"/>
    </row>
    <row r="32" spans="1:29" ht="30" customHeight="1">
      <c r="A32" s="70" t="s">
        <v>28</v>
      </c>
      <c r="B32" s="47">
        <f t="shared" si="6"/>
        <v>116</v>
      </c>
      <c r="C32" s="47">
        <f t="shared" si="7"/>
        <v>89</v>
      </c>
      <c r="D32" s="47">
        <f t="shared" si="8"/>
        <v>27</v>
      </c>
      <c r="E32" s="47">
        <f>F32+G32</f>
        <v>53</v>
      </c>
      <c r="F32" s="47">
        <v>37</v>
      </c>
      <c r="G32" s="47">
        <v>16</v>
      </c>
      <c r="H32" s="47">
        <f t="shared" si="9"/>
        <v>9</v>
      </c>
      <c r="I32" s="47">
        <v>9</v>
      </c>
      <c r="J32" s="47"/>
      <c r="K32" s="47">
        <f>L32+M32</f>
        <v>31</v>
      </c>
      <c r="L32" s="47">
        <v>26</v>
      </c>
      <c r="M32" s="47">
        <v>5</v>
      </c>
      <c r="N32" s="47">
        <f>O32+P32</f>
        <v>23</v>
      </c>
      <c r="O32" s="47">
        <v>17</v>
      </c>
      <c r="P32" s="47">
        <v>6</v>
      </c>
      <c r="Y32" s="41"/>
      <c r="Z32" s="41"/>
      <c r="AA32" s="41"/>
      <c r="AB32" s="41"/>
      <c r="AC32" s="41"/>
    </row>
    <row r="33" spans="1:29" ht="30" customHeight="1">
      <c r="A33" s="70" t="s">
        <v>27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107"/>
      <c r="Y33" s="41"/>
      <c r="Z33" s="41"/>
      <c r="AA33" s="41"/>
      <c r="AB33" s="41"/>
      <c r="AC33" s="41"/>
    </row>
    <row r="34" spans="1:29" ht="30" customHeight="1">
      <c r="A34" s="70" t="s">
        <v>115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Y34" s="41"/>
      <c r="Z34" s="41"/>
      <c r="AA34" s="41"/>
      <c r="AB34" s="41"/>
      <c r="AC34" s="41"/>
    </row>
    <row r="35" spans="1:29" ht="15" customHeight="1">
      <c r="A35" s="75" t="s">
        <v>321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Y35" s="41"/>
      <c r="Z35" s="41"/>
      <c r="AA35" s="41"/>
      <c r="AB35" s="41"/>
      <c r="AC35" s="41"/>
    </row>
    <row r="36" spans="1:29" ht="30" customHeight="1">
      <c r="A36" s="91" t="s">
        <v>28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Y36" s="41"/>
      <c r="Z36" s="41"/>
      <c r="AA36" s="41"/>
      <c r="AB36" s="41"/>
      <c r="AC36" s="41"/>
    </row>
    <row r="37" spans="1:29">
      <c r="A37" s="94"/>
      <c r="Y37" s="41"/>
      <c r="Z37" s="41"/>
      <c r="AA37" s="41"/>
      <c r="AB37" s="41"/>
    </row>
    <row r="38" spans="1:29">
      <c r="A38" s="87"/>
      <c r="E38" s="139"/>
      <c r="Y38" s="41"/>
      <c r="Z38" s="41"/>
      <c r="AA38" s="41"/>
      <c r="AB38" s="41"/>
    </row>
  </sheetData>
  <mergeCells count="7">
    <mergeCell ref="B4:D4"/>
    <mergeCell ref="E4:G4"/>
    <mergeCell ref="A1:P1"/>
    <mergeCell ref="H4:J4"/>
    <mergeCell ref="K4:M4"/>
    <mergeCell ref="N4:P4"/>
    <mergeCell ref="A4:A5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2" firstPageNumber="29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C38"/>
  <sheetViews>
    <sheetView zoomScaleNormal="100" workbookViewId="0">
      <selection activeCell="I23" sqref="I23"/>
    </sheetView>
  </sheetViews>
  <sheetFormatPr defaultRowHeight="12.75"/>
  <cols>
    <col min="1" max="1" width="50.85546875" style="53" customWidth="1"/>
    <col min="2" max="4" width="8.7109375" style="53" customWidth="1"/>
    <col min="5" max="5" width="8.7109375" style="112" customWidth="1"/>
    <col min="6" max="16" width="8.7109375" style="53" customWidth="1"/>
    <col min="17" max="16384" width="9.140625" style="53"/>
  </cols>
  <sheetData>
    <row r="1" spans="1:29" ht="30" customHeight="1">
      <c r="A1" s="377" t="s">
        <v>379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</row>
    <row r="2" spans="1:29" ht="15" customHeight="1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29" ht="15" customHeight="1">
      <c r="A3" s="84"/>
      <c r="B3" s="123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29" ht="30" customHeight="1">
      <c r="A4" s="383" t="s">
        <v>36</v>
      </c>
      <c r="B4" s="373" t="s">
        <v>334</v>
      </c>
      <c r="C4" s="373"/>
      <c r="D4" s="373"/>
      <c r="E4" s="373" t="s">
        <v>66</v>
      </c>
      <c r="F4" s="373"/>
      <c r="G4" s="373"/>
      <c r="H4" s="373" t="s">
        <v>217</v>
      </c>
      <c r="I4" s="373"/>
      <c r="J4" s="373"/>
      <c r="K4" s="373" t="s">
        <v>57</v>
      </c>
      <c r="L4" s="373"/>
      <c r="M4" s="373"/>
      <c r="N4" s="373" t="s">
        <v>88</v>
      </c>
      <c r="O4" s="373"/>
      <c r="P4" s="373"/>
    </row>
    <row r="5" spans="1:29" ht="15" customHeight="1">
      <c r="A5" s="384"/>
      <c r="B5" s="337" t="s">
        <v>119</v>
      </c>
      <c r="C5" s="337" t="s">
        <v>263</v>
      </c>
      <c r="D5" s="337" t="s">
        <v>264</v>
      </c>
      <c r="E5" s="337" t="s">
        <v>119</v>
      </c>
      <c r="F5" s="337" t="s">
        <v>263</v>
      </c>
      <c r="G5" s="337" t="s">
        <v>264</v>
      </c>
      <c r="H5" s="337" t="s">
        <v>119</v>
      </c>
      <c r="I5" s="337" t="s">
        <v>263</v>
      </c>
      <c r="J5" s="337" t="s">
        <v>264</v>
      </c>
      <c r="K5" s="337" t="s">
        <v>119</v>
      </c>
      <c r="L5" s="337" t="s">
        <v>263</v>
      </c>
      <c r="M5" s="337" t="s">
        <v>264</v>
      </c>
      <c r="N5" s="337" t="s">
        <v>119</v>
      </c>
      <c r="O5" s="337" t="s">
        <v>263</v>
      </c>
      <c r="P5" s="337" t="s">
        <v>264</v>
      </c>
    </row>
    <row r="6" spans="1:29" ht="18" customHeight="1">
      <c r="A6" s="58" t="s">
        <v>315</v>
      </c>
      <c r="B6" s="99">
        <f>B7+B15+B18+B30</f>
        <v>16273</v>
      </c>
      <c r="C6" s="99">
        <f t="shared" ref="C6:P6" si="0">C7+C15+C18+C30</f>
        <v>4780</v>
      </c>
      <c r="D6" s="99">
        <f t="shared" si="0"/>
        <v>11493</v>
      </c>
      <c r="E6" s="99">
        <f t="shared" si="0"/>
        <v>12482</v>
      </c>
      <c r="F6" s="99">
        <f>F7+F15+F18+F30</f>
        <v>3356</v>
      </c>
      <c r="G6" s="99">
        <f>G7+G15+G18+G30</f>
        <v>9126</v>
      </c>
      <c r="H6" s="99">
        <f t="shared" si="0"/>
        <v>382</v>
      </c>
      <c r="I6" s="99">
        <f t="shared" si="0"/>
        <v>84</v>
      </c>
      <c r="J6" s="99">
        <f t="shared" si="0"/>
        <v>298</v>
      </c>
      <c r="K6" s="99">
        <f t="shared" si="0"/>
        <v>590</v>
      </c>
      <c r="L6" s="99">
        <f t="shared" si="0"/>
        <v>141</v>
      </c>
      <c r="M6" s="99">
        <f t="shared" si="0"/>
        <v>449</v>
      </c>
      <c r="N6" s="99">
        <f t="shared" si="0"/>
        <v>2819</v>
      </c>
      <c r="O6" s="99">
        <f t="shared" si="0"/>
        <v>1199</v>
      </c>
      <c r="P6" s="99">
        <f t="shared" si="0"/>
        <v>1620</v>
      </c>
    </row>
    <row r="7" spans="1:29" ht="15" customHeight="1">
      <c r="A7" s="61" t="s">
        <v>316</v>
      </c>
      <c r="B7" s="101">
        <f t="shared" ref="B7:G7" si="1">SUM(B8:B14)</f>
        <v>15731</v>
      </c>
      <c r="C7" s="101">
        <f t="shared" si="1"/>
        <v>4712</v>
      </c>
      <c r="D7" s="101">
        <f t="shared" si="1"/>
        <v>11019</v>
      </c>
      <c r="E7" s="101">
        <f t="shared" si="1"/>
        <v>12081</v>
      </c>
      <c r="F7" s="101">
        <f t="shared" si="1"/>
        <v>3326</v>
      </c>
      <c r="G7" s="101">
        <f t="shared" si="1"/>
        <v>8755</v>
      </c>
      <c r="H7" s="101">
        <f t="shared" ref="H7:P7" si="2">SUM(H8:H14)</f>
        <v>368</v>
      </c>
      <c r="I7" s="101">
        <f t="shared" si="2"/>
        <v>83</v>
      </c>
      <c r="J7" s="101">
        <f t="shared" si="2"/>
        <v>285</v>
      </c>
      <c r="K7" s="101">
        <f>SUM(K8:K14)</f>
        <v>537</v>
      </c>
      <c r="L7" s="101">
        <f t="shared" si="2"/>
        <v>138</v>
      </c>
      <c r="M7" s="101">
        <f t="shared" si="2"/>
        <v>399</v>
      </c>
      <c r="N7" s="101">
        <f>O7+P7</f>
        <v>2745</v>
      </c>
      <c r="O7" s="101">
        <f t="shared" si="2"/>
        <v>1165</v>
      </c>
      <c r="P7" s="101">
        <f t="shared" si="2"/>
        <v>1580</v>
      </c>
    </row>
    <row r="8" spans="1:29" ht="15" customHeight="1">
      <c r="A8" s="64" t="s">
        <v>52</v>
      </c>
      <c r="B8" s="47">
        <f>C8+D8</f>
        <v>13242</v>
      </c>
      <c r="C8" s="47">
        <f>F8+I8+L8+O8</f>
        <v>4366</v>
      </c>
      <c r="D8" s="47">
        <f>G8+J8+M8+P8</f>
        <v>8876</v>
      </c>
      <c r="E8" s="47">
        <f>F8+G8</f>
        <v>10094</v>
      </c>
      <c r="F8" s="47">
        <v>3085</v>
      </c>
      <c r="G8" s="47">
        <v>7009</v>
      </c>
      <c r="H8" s="104">
        <f>I8+J8</f>
        <v>297</v>
      </c>
      <c r="I8" s="47">
        <v>79</v>
      </c>
      <c r="J8" s="47">
        <v>218</v>
      </c>
      <c r="K8" s="47">
        <f>L8+M8</f>
        <v>281</v>
      </c>
      <c r="L8" s="47">
        <v>113</v>
      </c>
      <c r="M8" s="47">
        <v>168</v>
      </c>
      <c r="N8" s="47">
        <f>O8+P8</f>
        <v>2570</v>
      </c>
      <c r="O8" s="47">
        <v>1089</v>
      </c>
      <c r="P8" s="47">
        <v>1481</v>
      </c>
      <c r="Y8" s="41"/>
      <c r="Z8" s="41"/>
      <c r="AA8" s="41"/>
      <c r="AB8" s="41"/>
      <c r="AC8" s="41"/>
    </row>
    <row r="9" spans="1:29" ht="15" customHeight="1">
      <c r="A9" s="64" t="s">
        <v>37</v>
      </c>
      <c r="B9" s="47">
        <f>C9+D9</f>
        <v>2488</v>
      </c>
      <c r="C9" s="47">
        <f>F9+I9+L9+O9</f>
        <v>346</v>
      </c>
      <c r="D9" s="47">
        <f>G9+J9+M9+P9</f>
        <v>2142</v>
      </c>
      <c r="E9" s="47">
        <f>F9+G9</f>
        <v>1986</v>
      </c>
      <c r="F9" s="47">
        <v>241</v>
      </c>
      <c r="G9" s="47">
        <v>1745</v>
      </c>
      <c r="H9" s="104">
        <f>I9+J9</f>
        <v>71</v>
      </c>
      <c r="I9" s="47">
        <v>4</v>
      </c>
      <c r="J9" s="47">
        <v>67</v>
      </c>
      <c r="K9" s="47">
        <f>L9+M9</f>
        <v>256</v>
      </c>
      <c r="L9" s="47">
        <v>25</v>
      </c>
      <c r="M9" s="47">
        <v>231</v>
      </c>
      <c r="N9" s="47">
        <f>O9+P9</f>
        <v>175</v>
      </c>
      <c r="O9" s="47">
        <v>76</v>
      </c>
      <c r="P9" s="47">
        <v>99</v>
      </c>
      <c r="Y9" s="41"/>
      <c r="Z9" s="41"/>
      <c r="AA9" s="41"/>
      <c r="AB9" s="41"/>
      <c r="AC9" s="41"/>
    </row>
    <row r="10" spans="1:29" ht="15" customHeight="1">
      <c r="A10" s="70" t="s">
        <v>59</v>
      </c>
      <c r="B10" s="138"/>
      <c r="C10" s="138"/>
      <c r="D10" s="47"/>
      <c r="E10" s="47"/>
      <c r="F10" s="47"/>
      <c r="G10" s="47"/>
      <c r="H10" s="104"/>
      <c r="I10" s="47"/>
      <c r="J10" s="47"/>
      <c r="K10" s="47"/>
      <c r="L10" s="47"/>
      <c r="M10" s="47"/>
      <c r="N10" s="47"/>
      <c r="O10" s="47"/>
      <c r="P10" s="47"/>
      <c r="Y10" s="41"/>
      <c r="Z10" s="41"/>
      <c r="AA10" s="41"/>
      <c r="AB10" s="41"/>
      <c r="AC10" s="41"/>
    </row>
    <row r="11" spans="1:29" ht="15" customHeight="1">
      <c r="A11" s="68" t="s">
        <v>58</v>
      </c>
      <c r="B11" s="47"/>
      <c r="C11" s="47"/>
      <c r="D11" s="47"/>
      <c r="E11" s="47"/>
      <c r="F11" s="47"/>
      <c r="G11" s="47"/>
      <c r="H11" s="104"/>
      <c r="I11" s="47"/>
      <c r="J11" s="45"/>
      <c r="K11" s="47"/>
      <c r="L11" s="47"/>
      <c r="M11" s="47"/>
      <c r="N11" s="47"/>
      <c r="O11" s="47"/>
      <c r="P11" s="47"/>
      <c r="Y11" s="41"/>
      <c r="Z11" s="41"/>
      <c r="AA11" s="41"/>
      <c r="AB11" s="41"/>
      <c r="AC11" s="41"/>
    </row>
    <row r="12" spans="1:29" ht="15" customHeight="1">
      <c r="A12" s="68" t="s">
        <v>113</v>
      </c>
      <c r="B12" s="47">
        <f>C12+D12</f>
        <v>1</v>
      </c>
      <c r="C12" s="47"/>
      <c r="D12" s="47">
        <f>G12+J12+M12+P12</f>
        <v>1</v>
      </c>
      <c r="E12" s="47">
        <f>F12+G12</f>
        <v>1</v>
      </c>
      <c r="F12" s="47"/>
      <c r="G12" s="47">
        <v>1</v>
      </c>
      <c r="H12" s="104"/>
      <c r="I12" s="47"/>
      <c r="J12" s="45"/>
      <c r="K12" s="47"/>
      <c r="L12" s="47"/>
      <c r="M12" s="47"/>
      <c r="N12" s="47"/>
      <c r="O12" s="47"/>
      <c r="P12" s="47"/>
      <c r="Y12" s="41"/>
      <c r="Z12" s="41"/>
      <c r="AA12" s="41"/>
      <c r="AB12" s="41"/>
      <c r="AC12" s="41"/>
    </row>
    <row r="13" spans="1:29" ht="17.25" customHeight="1">
      <c r="A13" s="68" t="s">
        <v>114</v>
      </c>
      <c r="B13" s="47"/>
      <c r="C13" s="47"/>
      <c r="D13" s="47"/>
      <c r="E13" s="47"/>
      <c r="F13" s="47"/>
      <c r="G13" s="47"/>
      <c r="H13" s="104"/>
      <c r="I13" s="47"/>
      <c r="J13" s="47"/>
      <c r="K13" s="47"/>
      <c r="L13" s="47"/>
      <c r="M13" s="47"/>
      <c r="N13" s="47"/>
      <c r="O13" s="47"/>
      <c r="P13" s="47"/>
      <c r="Y13" s="41"/>
      <c r="Z13" s="41"/>
      <c r="AA13" s="41"/>
      <c r="AB13" s="41"/>
      <c r="AC13" s="41"/>
    </row>
    <row r="14" spans="1:29" ht="15" customHeight="1">
      <c r="A14" s="64" t="s">
        <v>56</v>
      </c>
      <c r="B14" s="47"/>
      <c r="C14" s="47"/>
      <c r="D14" s="47"/>
      <c r="E14" s="47"/>
      <c r="F14" s="47"/>
      <c r="G14" s="47"/>
      <c r="H14" s="104"/>
      <c r="I14" s="47"/>
      <c r="J14" s="47"/>
      <c r="K14" s="47"/>
      <c r="L14" s="47"/>
      <c r="M14" s="47"/>
      <c r="N14" s="47"/>
      <c r="O14" s="47"/>
      <c r="P14" s="47"/>
      <c r="Y14" s="41"/>
      <c r="Z14" s="41"/>
      <c r="AA14" s="41"/>
      <c r="AB14" s="41"/>
      <c r="AC14" s="41"/>
    </row>
    <row r="15" spans="1:29" ht="15" customHeight="1">
      <c r="A15" s="69" t="s">
        <v>317</v>
      </c>
      <c r="B15" s="62">
        <f>C15+D15</f>
        <v>419</v>
      </c>
      <c r="C15" s="62">
        <f>SUM(C16:C17)</f>
        <v>46</v>
      </c>
      <c r="D15" s="62">
        <f>G15+J15+M15+P15</f>
        <v>373</v>
      </c>
      <c r="E15" s="62">
        <f t="shared" ref="E15:J15" si="3">SUM(E16:E17)</f>
        <v>328</v>
      </c>
      <c r="F15" s="62">
        <f t="shared" si="3"/>
        <v>25</v>
      </c>
      <c r="G15" s="62">
        <f t="shared" si="3"/>
        <v>303</v>
      </c>
      <c r="H15" s="62">
        <f t="shared" si="3"/>
        <v>7</v>
      </c>
      <c r="I15" s="62"/>
      <c r="J15" s="62">
        <f t="shared" si="3"/>
        <v>7</v>
      </c>
      <c r="K15" s="62">
        <f>L15+M15</f>
        <v>40</v>
      </c>
      <c r="L15" s="62">
        <f>SUM(L16:L17)</f>
        <v>0</v>
      </c>
      <c r="M15" s="62">
        <f>SUM(M16:M17)</f>
        <v>40</v>
      </c>
      <c r="N15" s="62">
        <f>SUM(N16:N17)</f>
        <v>44</v>
      </c>
      <c r="O15" s="62">
        <f>SUM(O16:O17)</f>
        <v>21</v>
      </c>
      <c r="P15" s="62">
        <f>SUM(P16:P17)</f>
        <v>23</v>
      </c>
      <c r="Y15" s="41"/>
      <c r="Z15" s="41"/>
      <c r="AA15" s="41"/>
      <c r="AB15" s="41"/>
      <c r="AC15" s="41"/>
    </row>
    <row r="16" spans="1:29" ht="15" customHeight="1">
      <c r="A16" s="64" t="s">
        <v>53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Y16" s="41"/>
      <c r="Z16" s="41"/>
      <c r="AA16" s="41"/>
      <c r="AB16" s="41"/>
      <c r="AC16" s="41"/>
    </row>
    <row r="17" spans="1:29" ht="15" customHeight="1">
      <c r="A17" s="70" t="s">
        <v>51</v>
      </c>
      <c r="B17" s="47">
        <f>C17+D17</f>
        <v>419</v>
      </c>
      <c r="C17" s="47">
        <f>F17+I17+L17+O17</f>
        <v>46</v>
      </c>
      <c r="D17" s="47">
        <f>G17+J17+M17+P17</f>
        <v>373</v>
      </c>
      <c r="E17" s="47">
        <f>F17+G17</f>
        <v>328</v>
      </c>
      <c r="F17" s="47">
        <v>25</v>
      </c>
      <c r="G17" s="47">
        <v>303</v>
      </c>
      <c r="H17" s="47">
        <f>I17+J17</f>
        <v>7</v>
      </c>
      <c r="I17" s="47"/>
      <c r="J17" s="47">
        <v>7</v>
      </c>
      <c r="K17" s="47">
        <f>L17+M17</f>
        <v>40</v>
      </c>
      <c r="L17" s="47"/>
      <c r="M17" s="47">
        <v>40</v>
      </c>
      <c r="N17" s="47">
        <f>O17+P17</f>
        <v>44</v>
      </c>
      <c r="O17" s="47">
        <v>21</v>
      </c>
      <c r="P17" s="47">
        <v>23</v>
      </c>
      <c r="Y17" s="41"/>
      <c r="Z17" s="41"/>
      <c r="AA17" s="41"/>
      <c r="AB17" s="41"/>
      <c r="AC17" s="41"/>
    </row>
    <row r="18" spans="1:29" ht="15" customHeight="1">
      <c r="A18" s="71" t="s">
        <v>318</v>
      </c>
      <c r="B18" s="62">
        <f>SUM(B19:B29)</f>
        <v>29</v>
      </c>
      <c r="C18" s="62">
        <f>F18+I18+L18+O18</f>
        <v>3</v>
      </c>
      <c r="D18" s="62">
        <f>G18+J18+M18+P18</f>
        <v>26</v>
      </c>
      <c r="E18" s="62">
        <f>F18+G18</f>
        <v>22</v>
      </c>
      <c r="F18" s="62">
        <f>SUM(F19:F29)</f>
        <v>2</v>
      </c>
      <c r="G18" s="62">
        <f>SUM(G19:G29)</f>
        <v>20</v>
      </c>
      <c r="H18" s="62">
        <f t="shared" ref="H18:P18" si="4">SUM(H19:H29)</f>
        <v>3</v>
      </c>
      <c r="I18" s="62">
        <f t="shared" si="4"/>
        <v>1</v>
      </c>
      <c r="J18" s="62">
        <f t="shared" si="4"/>
        <v>2</v>
      </c>
      <c r="K18" s="62"/>
      <c r="L18" s="62"/>
      <c r="M18" s="62"/>
      <c r="N18" s="62">
        <f t="shared" si="4"/>
        <v>4</v>
      </c>
      <c r="O18" s="62">
        <f t="shared" si="4"/>
        <v>0</v>
      </c>
      <c r="P18" s="62">
        <f t="shared" si="4"/>
        <v>4</v>
      </c>
      <c r="Y18" s="41"/>
      <c r="Z18" s="41"/>
      <c r="AA18" s="41"/>
      <c r="AB18" s="41"/>
      <c r="AC18" s="41"/>
    </row>
    <row r="19" spans="1:29" ht="15" customHeight="1">
      <c r="A19" s="64" t="s">
        <v>35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Y19" s="41"/>
      <c r="Z19" s="41"/>
      <c r="AA19" s="41"/>
      <c r="AB19" s="41"/>
      <c r="AC19" s="41"/>
    </row>
    <row r="20" spans="1:29" ht="15" customHeight="1">
      <c r="A20" s="64" t="s">
        <v>54</v>
      </c>
      <c r="B20" s="47">
        <f>C20+D20</f>
        <v>24</v>
      </c>
      <c r="C20" s="47"/>
      <c r="D20" s="47">
        <f>G20+J20+M20+P20</f>
        <v>24</v>
      </c>
      <c r="E20" s="47">
        <f>F20+G20</f>
        <v>20</v>
      </c>
      <c r="F20" s="47"/>
      <c r="G20" s="47">
        <v>20</v>
      </c>
      <c r="H20" s="47"/>
      <c r="I20" s="47"/>
      <c r="J20" s="47"/>
      <c r="K20" s="47"/>
      <c r="L20" s="47"/>
      <c r="M20" s="47"/>
      <c r="N20" s="47">
        <f>O20+P20</f>
        <v>4</v>
      </c>
      <c r="O20" s="47"/>
      <c r="P20" s="47">
        <v>4</v>
      </c>
      <c r="Y20" s="41"/>
      <c r="Z20" s="41"/>
      <c r="AA20" s="41"/>
      <c r="AB20" s="41"/>
      <c r="AC20" s="41"/>
    </row>
    <row r="21" spans="1:29" ht="15" customHeight="1">
      <c r="A21" s="64" t="s">
        <v>74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Y21" s="41"/>
      <c r="Z21" s="41"/>
      <c r="AA21" s="41"/>
      <c r="AB21" s="41"/>
      <c r="AC21" s="41"/>
    </row>
    <row r="22" spans="1:29" ht="15" customHeight="1">
      <c r="A22" s="64" t="s">
        <v>75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Y22" s="41"/>
      <c r="Z22" s="41"/>
      <c r="AA22" s="41"/>
      <c r="AB22" s="41"/>
      <c r="AC22" s="41"/>
    </row>
    <row r="23" spans="1:29" ht="15" customHeight="1">
      <c r="A23" s="64" t="s">
        <v>76</v>
      </c>
      <c r="B23" s="47"/>
      <c r="C23" s="47"/>
      <c r="D23" s="47"/>
      <c r="E23" s="47"/>
      <c r="F23" s="47"/>
      <c r="G23" s="47"/>
      <c r="H23" s="47"/>
      <c r="I23" s="107"/>
      <c r="J23" s="107"/>
      <c r="K23" s="47"/>
      <c r="L23" s="107"/>
      <c r="M23" s="47"/>
      <c r="N23" s="47"/>
      <c r="O23" s="47"/>
      <c r="P23" s="47"/>
      <c r="Y23" s="41"/>
      <c r="Z23" s="41"/>
      <c r="AA23" s="41"/>
      <c r="AB23" s="41"/>
      <c r="AC23" s="41"/>
    </row>
    <row r="24" spans="1:29" ht="15" customHeight="1">
      <c r="A24" s="64" t="s">
        <v>77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Y24" s="41"/>
      <c r="Z24" s="41"/>
      <c r="AA24" s="41"/>
      <c r="AB24" s="41"/>
      <c r="AC24" s="41"/>
    </row>
    <row r="25" spans="1:29" ht="15" customHeight="1">
      <c r="A25" s="70" t="s">
        <v>78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Y25" s="41"/>
      <c r="Z25" s="41"/>
      <c r="AA25" s="41"/>
      <c r="AB25" s="41"/>
      <c r="AC25" s="41"/>
    </row>
    <row r="26" spans="1:29" ht="15" customHeight="1">
      <c r="A26" s="64" t="s">
        <v>79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Y26" s="41"/>
      <c r="Z26" s="41"/>
      <c r="AA26" s="41"/>
      <c r="AB26" s="41"/>
      <c r="AC26" s="41"/>
    </row>
    <row r="27" spans="1:29" ht="15" customHeight="1">
      <c r="A27" s="64" t="s">
        <v>80</v>
      </c>
      <c r="B27" s="47"/>
      <c r="C27" s="47"/>
      <c r="D27" s="47"/>
      <c r="E27" s="47"/>
      <c r="F27" s="46"/>
      <c r="G27" s="45"/>
      <c r="H27" s="47"/>
      <c r="I27" s="47"/>
      <c r="J27" s="47"/>
      <c r="K27" s="47"/>
      <c r="L27" s="47"/>
      <c r="M27" s="47"/>
      <c r="N27" s="47"/>
      <c r="O27" s="47"/>
      <c r="P27" s="47"/>
      <c r="Y27" s="41"/>
      <c r="Z27" s="41"/>
      <c r="AA27" s="41"/>
      <c r="AB27" s="41"/>
      <c r="AC27" s="41"/>
    </row>
    <row r="28" spans="1:29" ht="15" customHeight="1">
      <c r="A28" s="64" t="s">
        <v>81</v>
      </c>
      <c r="B28" s="47">
        <f>C28+D28</f>
        <v>5</v>
      </c>
      <c r="C28" s="47">
        <f>F28+I28+L28+O28</f>
        <v>3</v>
      </c>
      <c r="D28" s="47">
        <f>G28+J28+M28+P28</f>
        <v>2</v>
      </c>
      <c r="E28" s="47">
        <f>F28+G28</f>
        <v>2</v>
      </c>
      <c r="F28" s="46">
        <v>2</v>
      </c>
      <c r="G28" s="45"/>
      <c r="H28" s="47">
        <f>SUM(I28:J28)</f>
        <v>3</v>
      </c>
      <c r="I28" s="47">
        <v>1</v>
      </c>
      <c r="J28" s="47">
        <v>2</v>
      </c>
      <c r="K28" s="47"/>
      <c r="L28" s="47"/>
      <c r="M28" s="47"/>
      <c r="N28" s="47"/>
      <c r="O28" s="47"/>
      <c r="P28" s="47"/>
      <c r="Y28" s="41"/>
      <c r="Z28" s="41"/>
      <c r="AA28" s="41"/>
      <c r="AB28" s="41"/>
      <c r="AC28" s="41"/>
    </row>
    <row r="29" spans="1:29" ht="15" customHeight="1">
      <c r="A29" s="64" t="s">
        <v>82</v>
      </c>
      <c r="B29" s="47"/>
      <c r="C29" s="47"/>
      <c r="D29" s="47"/>
      <c r="E29" s="47"/>
      <c r="F29" s="46"/>
      <c r="G29" s="45"/>
      <c r="H29" s="47"/>
      <c r="I29" s="47"/>
      <c r="J29" s="47"/>
      <c r="K29" s="47"/>
      <c r="L29" s="47"/>
      <c r="M29" s="47"/>
      <c r="N29" s="47"/>
      <c r="O29" s="47"/>
      <c r="P29" s="47"/>
      <c r="Y29" s="41"/>
      <c r="Z29" s="41"/>
      <c r="AA29" s="41"/>
      <c r="AB29" s="41"/>
      <c r="AC29" s="41"/>
    </row>
    <row r="30" spans="1:29" ht="15" customHeight="1">
      <c r="A30" s="71" t="s">
        <v>319</v>
      </c>
      <c r="B30" s="62">
        <f>C30+D30</f>
        <v>94</v>
      </c>
      <c r="C30" s="62">
        <f t="shared" ref="C30:D32" si="5">F30+I30+L30+O30</f>
        <v>19</v>
      </c>
      <c r="D30" s="62">
        <f t="shared" si="5"/>
        <v>75</v>
      </c>
      <c r="E30" s="62">
        <f>E31+E35</f>
        <v>51</v>
      </c>
      <c r="F30" s="62">
        <f>F31+F35</f>
        <v>3</v>
      </c>
      <c r="G30" s="62">
        <f>G31+G35</f>
        <v>48</v>
      </c>
      <c r="H30" s="62">
        <f>SUM(H31+H35)</f>
        <v>4</v>
      </c>
      <c r="I30" s="62"/>
      <c r="J30" s="62">
        <f>SUM(J31+J35)</f>
        <v>4</v>
      </c>
      <c r="K30" s="62">
        <f>SUM(K31+K35)</f>
        <v>13</v>
      </c>
      <c r="L30" s="62">
        <f>L31+L35</f>
        <v>3</v>
      </c>
      <c r="M30" s="62">
        <f>M31+M35</f>
        <v>10</v>
      </c>
      <c r="N30" s="62">
        <f>N31+N35</f>
        <v>26</v>
      </c>
      <c r="O30" s="62">
        <f>O31+O35</f>
        <v>13</v>
      </c>
      <c r="P30" s="62">
        <f>P31+P35</f>
        <v>13</v>
      </c>
      <c r="Y30" s="41"/>
      <c r="Z30" s="41"/>
      <c r="AA30" s="41"/>
      <c r="AB30" s="41"/>
      <c r="AC30" s="41"/>
    </row>
    <row r="31" spans="1:29" ht="15" customHeight="1">
      <c r="A31" s="74" t="s">
        <v>324</v>
      </c>
      <c r="B31" s="62">
        <f>C31+D31</f>
        <v>94</v>
      </c>
      <c r="C31" s="62">
        <f>F31+I31+L31+O31</f>
        <v>19</v>
      </c>
      <c r="D31" s="62">
        <f t="shared" si="5"/>
        <v>75</v>
      </c>
      <c r="E31" s="62">
        <f>SUM(E32:E34)</f>
        <v>51</v>
      </c>
      <c r="F31" s="62">
        <f>SUM(F32:F34)</f>
        <v>3</v>
      </c>
      <c r="G31" s="62">
        <f>SUM(G32:G34)</f>
        <v>48</v>
      </c>
      <c r="H31" s="62">
        <f t="shared" ref="H31:P31" si="6">SUM(H32:H34)</f>
        <v>4</v>
      </c>
      <c r="I31" s="62"/>
      <c r="J31" s="62">
        <f t="shared" si="6"/>
        <v>4</v>
      </c>
      <c r="K31" s="62">
        <f t="shared" si="6"/>
        <v>13</v>
      </c>
      <c r="L31" s="62">
        <f t="shared" si="6"/>
        <v>3</v>
      </c>
      <c r="M31" s="62">
        <f t="shared" si="6"/>
        <v>10</v>
      </c>
      <c r="N31" s="62">
        <f t="shared" si="6"/>
        <v>26</v>
      </c>
      <c r="O31" s="62">
        <f t="shared" si="6"/>
        <v>13</v>
      </c>
      <c r="P31" s="62">
        <f t="shared" si="6"/>
        <v>13</v>
      </c>
      <c r="Y31" s="41"/>
      <c r="Z31" s="41"/>
      <c r="AA31" s="41"/>
      <c r="AB31" s="41"/>
      <c r="AC31" s="41"/>
    </row>
    <row r="32" spans="1:29" ht="30" customHeight="1">
      <c r="A32" s="70" t="s">
        <v>28</v>
      </c>
      <c r="B32" s="47">
        <f>C32+D32</f>
        <v>93</v>
      </c>
      <c r="C32" s="47">
        <f t="shared" si="5"/>
        <v>18</v>
      </c>
      <c r="D32" s="47">
        <f t="shared" si="5"/>
        <v>75</v>
      </c>
      <c r="E32" s="47">
        <f>F32+G32</f>
        <v>51</v>
      </c>
      <c r="F32" s="47">
        <v>3</v>
      </c>
      <c r="G32" s="47">
        <v>48</v>
      </c>
      <c r="H32" s="47">
        <f>I32+J32</f>
        <v>4</v>
      </c>
      <c r="I32" s="47"/>
      <c r="J32" s="47">
        <v>4</v>
      </c>
      <c r="K32" s="47">
        <f>L32+M32</f>
        <v>13</v>
      </c>
      <c r="L32" s="47">
        <v>3</v>
      </c>
      <c r="M32" s="47">
        <v>10</v>
      </c>
      <c r="N32" s="47">
        <f>O32+P32</f>
        <v>25</v>
      </c>
      <c r="O32" s="47">
        <v>12</v>
      </c>
      <c r="P32" s="47">
        <v>13</v>
      </c>
      <c r="Y32" s="41"/>
      <c r="Z32" s="41"/>
      <c r="AA32" s="41"/>
      <c r="AB32" s="41"/>
      <c r="AC32" s="41"/>
    </row>
    <row r="33" spans="1:29" ht="30" customHeight="1">
      <c r="A33" s="70" t="s">
        <v>27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107"/>
      <c r="Y33" s="41"/>
      <c r="Z33" s="41"/>
      <c r="AA33" s="41"/>
      <c r="AB33" s="41"/>
      <c r="AC33" s="41"/>
    </row>
    <row r="34" spans="1:29" ht="30" customHeight="1">
      <c r="A34" s="70" t="s">
        <v>115</v>
      </c>
      <c r="B34" s="47">
        <f t="shared" ref="B34" si="7">C34+D34</f>
        <v>1</v>
      </c>
      <c r="C34" s="47">
        <f t="shared" ref="C34" si="8">F34+I34+L34+O34</f>
        <v>1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>
        <f>O34+P34</f>
        <v>1</v>
      </c>
      <c r="O34" s="47">
        <v>1</v>
      </c>
      <c r="P34" s="47"/>
      <c r="Y34" s="41"/>
      <c r="Z34" s="41"/>
      <c r="AA34" s="41"/>
      <c r="AB34" s="41"/>
      <c r="AC34" s="41"/>
    </row>
    <row r="35" spans="1:29" ht="15" customHeight="1">
      <c r="A35" s="75" t="s">
        <v>321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Y35" s="41"/>
      <c r="Z35" s="41"/>
      <c r="AA35" s="41"/>
      <c r="AB35" s="41"/>
      <c r="AC35" s="41"/>
    </row>
    <row r="36" spans="1:29" ht="30" customHeight="1">
      <c r="A36" s="91" t="s">
        <v>28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Y36" s="41"/>
      <c r="Z36" s="41"/>
      <c r="AA36" s="41"/>
      <c r="AB36" s="41"/>
      <c r="AC36" s="41"/>
    </row>
    <row r="37" spans="1:29">
      <c r="A37" s="94"/>
      <c r="Y37" s="41"/>
      <c r="Z37" s="41"/>
      <c r="AA37" s="41"/>
      <c r="AB37" s="41"/>
    </row>
    <row r="38" spans="1:29">
      <c r="A38" s="87"/>
      <c r="E38" s="139"/>
      <c r="Y38" s="41"/>
      <c r="Z38" s="41"/>
      <c r="AA38" s="41"/>
      <c r="AB38" s="41"/>
    </row>
  </sheetData>
  <mergeCells count="7">
    <mergeCell ref="A1:P1"/>
    <mergeCell ref="A4:A5"/>
    <mergeCell ref="E4:G4"/>
    <mergeCell ref="H4:J4"/>
    <mergeCell ref="K4:M4"/>
    <mergeCell ref="N4:P4"/>
    <mergeCell ref="B4:D4"/>
  </mergeCells>
  <phoneticPr fontId="3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3" firstPageNumber="29" orientation="landscape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C38"/>
  <sheetViews>
    <sheetView zoomScaleNormal="100" workbookViewId="0">
      <selection activeCell="C9" sqref="C9"/>
    </sheetView>
  </sheetViews>
  <sheetFormatPr defaultRowHeight="12.75"/>
  <cols>
    <col min="1" max="1" width="50.85546875" style="53" customWidth="1"/>
    <col min="2" max="4" width="8.7109375" style="53" customWidth="1"/>
    <col min="5" max="5" width="8.7109375" style="112" customWidth="1"/>
    <col min="6" max="16" width="8.7109375" style="53" customWidth="1"/>
    <col min="17" max="16384" width="9.140625" style="53"/>
  </cols>
  <sheetData>
    <row r="1" spans="1:29" ht="30" customHeight="1">
      <c r="A1" s="377" t="s">
        <v>444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</row>
    <row r="2" spans="1:29" ht="15" customHeight="1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29" ht="15" customHeight="1">
      <c r="A3" s="84"/>
      <c r="B3" s="123"/>
      <c r="C3" s="84"/>
      <c r="D3" s="354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</row>
    <row r="4" spans="1:29" ht="30" customHeight="1">
      <c r="A4" s="383" t="s">
        <v>36</v>
      </c>
      <c r="B4" s="373" t="s">
        <v>334</v>
      </c>
      <c r="C4" s="373"/>
      <c r="D4" s="373"/>
      <c r="E4" s="373" t="s">
        <v>66</v>
      </c>
      <c r="F4" s="373"/>
      <c r="G4" s="373"/>
      <c r="H4" s="373" t="s">
        <v>217</v>
      </c>
      <c r="I4" s="373"/>
      <c r="J4" s="373"/>
      <c r="K4" s="373" t="s">
        <v>57</v>
      </c>
      <c r="L4" s="373"/>
      <c r="M4" s="373"/>
      <c r="N4" s="373" t="s">
        <v>88</v>
      </c>
      <c r="O4" s="373"/>
      <c r="P4" s="373"/>
    </row>
    <row r="5" spans="1:29" ht="15" customHeight="1">
      <c r="A5" s="384"/>
      <c r="B5" s="337" t="s">
        <v>119</v>
      </c>
      <c r="C5" s="337" t="s">
        <v>263</v>
      </c>
      <c r="D5" s="337" t="s">
        <v>264</v>
      </c>
      <c r="E5" s="337" t="s">
        <v>119</v>
      </c>
      <c r="F5" s="337" t="s">
        <v>263</v>
      </c>
      <c r="G5" s="337" t="s">
        <v>264</v>
      </c>
      <c r="H5" s="337" t="s">
        <v>119</v>
      </c>
      <c r="I5" s="337" t="s">
        <v>263</v>
      </c>
      <c r="J5" s="337" t="s">
        <v>264</v>
      </c>
      <c r="K5" s="337" t="s">
        <v>119</v>
      </c>
      <c r="L5" s="337" t="s">
        <v>263</v>
      </c>
      <c r="M5" s="337" t="s">
        <v>264</v>
      </c>
      <c r="N5" s="337" t="s">
        <v>119</v>
      </c>
      <c r="O5" s="337" t="s">
        <v>263</v>
      </c>
      <c r="P5" s="337" t="s">
        <v>264</v>
      </c>
    </row>
    <row r="6" spans="1:29" ht="18" customHeight="1">
      <c r="A6" s="58" t="s">
        <v>315</v>
      </c>
      <c r="B6" s="99">
        <f>B7+B15+B18+B30</f>
        <v>142489</v>
      </c>
      <c r="C6" s="99">
        <f t="shared" ref="C6:P6" si="0">C7+C15+C18+C30</f>
        <v>64979</v>
      </c>
      <c r="D6" s="99">
        <f t="shared" si="0"/>
        <v>77510</v>
      </c>
      <c r="E6" s="99">
        <f t="shared" si="0"/>
        <v>109613</v>
      </c>
      <c r="F6" s="99">
        <f t="shared" si="0"/>
        <v>52658</v>
      </c>
      <c r="G6" s="99">
        <f t="shared" si="0"/>
        <v>56955</v>
      </c>
      <c r="H6" s="99">
        <f t="shared" si="0"/>
        <v>4203</v>
      </c>
      <c r="I6" s="99">
        <f t="shared" si="0"/>
        <v>1647</v>
      </c>
      <c r="J6" s="99">
        <f t="shared" si="0"/>
        <v>2556</v>
      </c>
      <c r="K6" s="99">
        <f t="shared" si="0"/>
        <v>18237</v>
      </c>
      <c r="L6" s="99">
        <f t="shared" si="0"/>
        <v>5415</v>
      </c>
      <c r="M6" s="99">
        <f t="shared" si="0"/>
        <v>12822</v>
      </c>
      <c r="N6" s="99">
        <f t="shared" si="0"/>
        <v>10436</v>
      </c>
      <c r="O6" s="99">
        <f t="shared" si="0"/>
        <v>5259</v>
      </c>
      <c r="P6" s="99">
        <f t="shared" si="0"/>
        <v>5177</v>
      </c>
    </row>
    <row r="7" spans="1:29" ht="15" customHeight="1">
      <c r="A7" s="61" t="s">
        <v>316</v>
      </c>
      <c r="B7" s="101">
        <f>B8+B9+B10+B11+B12+B13+B14</f>
        <v>132243</v>
      </c>
      <c r="C7" s="101">
        <f t="shared" ref="C7:P7" si="1">C8+C9+C10+C11+C12+C13+C14</f>
        <v>58251</v>
      </c>
      <c r="D7" s="101">
        <f t="shared" si="1"/>
        <v>73992</v>
      </c>
      <c r="E7" s="101">
        <f t="shared" si="1"/>
        <v>101404</v>
      </c>
      <c r="F7" s="101">
        <f t="shared" si="1"/>
        <v>47235</v>
      </c>
      <c r="G7" s="101">
        <f t="shared" si="1"/>
        <v>54169</v>
      </c>
      <c r="H7" s="101">
        <f t="shared" si="1"/>
        <v>3758</v>
      </c>
      <c r="I7" s="101">
        <f t="shared" si="1"/>
        <v>1353</v>
      </c>
      <c r="J7" s="101">
        <f t="shared" si="1"/>
        <v>2405</v>
      </c>
      <c r="K7" s="101">
        <f t="shared" si="1"/>
        <v>17994</v>
      </c>
      <c r="L7" s="101">
        <f t="shared" si="1"/>
        <v>5263</v>
      </c>
      <c r="M7" s="101">
        <f t="shared" si="1"/>
        <v>12731</v>
      </c>
      <c r="N7" s="101">
        <f t="shared" si="1"/>
        <v>9087</v>
      </c>
      <c r="O7" s="101">
        <f t="shared" si="1"/>
        <v>4400</v>
      </c>
      <c r="P7" s="101">
        <f t="shared" si="1"/>
        <v>4687</v>
      </c>
    </row>
    <row r="8" spans="1:29" ht="15" customHeight="1">
      <c r="A8" s="64" t="s">
        <v>52</v>
      </c>
      <c r="B8" s="47">
        <v>62904</v>
      </c>
      <c r="C8" s="47">
        <v>29329</v>
      </c>
      <c r="D8" s="47">
        <v>33575</v>
      </c>
      <c r="E8" s="47">
        <v>49798</v>
      </c>
      <c r="F8" s="47">
        <v>23449</v>
      </c>
      <c r="G8" s="47">
        <v>26349</v>
      </c>
      <c r="H8" s="104">
        <v>1175</v>
      </c>
      <c r="I8" s="47">
        <v>465</v>
      </c>
      <c r="J8" s="47">
        <v>710</v>
      </c>
      <c r="K8" s="47">
        <v>3319</v>
      </c>
      <c r="L8" s="47">
        <v>1196</v>
      </c>
      <c r="M8" s="47">
        <v>2123</v>
      </c>
      <c r="N8" s="47">
        <v>8612</v>
      </c>
      <c r="O8" s="47">
        <v>4219</v>
      </c>
      <c r="P8" s="47">
        <v>4393</v>
      </c>
      <c r="Y8" s="41"/>
      <c r="Z8" s="41"/>
      <c r="AA8" s="41"/>
      <c r="AB8" s="41"/>
      <c r="AC8" s="41"/>
    </row>
    <row r="9" spans="1:29" ht="15" customHeight="1">
      <c r="A9" s="64" t="s">
        <v>37</v>
      </c>
      <c r="B9" s="47">
        <v>69335</v>
      </c>
      <c r="C9" s="47">
        <v>28921</v>
      </c>
      <c r="D9" s="47">
        <v>40414</v>
      </c>
      <c r="E9" s="47">
        <v>51605</v>
      </c>
      <c r="F9" s="47">
        <v>23786</v>
      </c>
      <c r="G9" s="47">
        <v>27819</v>
      </c>
      <c r="H9" s="104">
        <v>2580</v>
      </c>
      <c r="I9" s="47">
        <v>887</v>
      </c>
      <c r="J9" s="47">
        <v>1693</v>
      </c>
      <c r="K9" s="47">
        <v>14675</v>
      </c>
      <c r="L9" s="47">
        <v>4067</v>
      </c>
      <c r="M9" s="47">
        <v>10608</v>
      </c>
      <c r="N9" s="47">
        <v>475</v>
      </c>
      <c r="O9" s="47">
        <v>181</v>
      </c>
      <c r="P9" s="47">
        <v>294</v>
      </c>
      <c r="Y9" s="41"/>
      <c r="Z9" s="41"/>
      <c r="AA9" s="41"/>
      <c r="AB9" s="41"/>
      <c r="AC9" s="41"/>
    </row>
    <row r="10" spans="1:29" ht="15" customHeight="1">
      <c r="A10" s="70" t="s">
        <v>59</v>
      </c>
      <c r="B10" s="138"/>
      <c r="C10" s="138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Y10" s="41"/>
      <c r="Z10" s="41"/>
      <c r="AA10" s="41"/>
      <c r="AB10" s="41"/>
      <c r="AC10" s="41"/>
    </row>
    <row r="11" spans="1:29" ht="15" customHeight="1">
      <c r="A11" s="68" t="s">
        <v>58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Y11" s="41"/>
      <c r="Z11" s="41"/>
      <c r="AA11" s="41"/>
      <c r="AB11" s="41"/>
      <c r="AC11" s="41"/>
    </row>
    <row r="12" spans="1:29" ht="15" customHeight="1">
      <c r="A12" s="68" t="s">
        <v>113</v>
      </c>
      <c r="B12" s="47">
        <v>4</v>
      </c>
      <c r="C12" s="47">
        <v>1</v>
      </c>
      <c r="D12" s="47">
        <v>3</v>
      </c>
      <c r="E12" s="47">
        <v>1</v>
      </c>
      <c r="F12" s="47"/>
      <c r="G12" s="47">
        <v>1</v>
      </c>
      <c r="H12" s="47">
        <v>3</v>
      </c>
      <c r="I12" s="47">
        <v>1</v>
      </c>
      <c r="J12" s="47">
        <v>2</v>
      </c>
      <c r="K12" s="47"/>
      <c r="L12" s="47"/>
      <c r="M12" s="47"/>
      <c r="N12" s="47"/>
      <c r="O12" s="47"/>
      <c r="P12" s="47"/>
      <c r="Y12" s="41"/>
      <c r="Z12" s="41"/>
      <c r="AA12" s="41"/>
      <c r="AB12" s="41"/>
      <c r="AC12" s="41"/>
    </row>
    <row r="13" spans="1:29" ht="17.25" customHeight="1">
      <c r="A13" s="68" t="s">
        <v>114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Y13" s="41"/>
      <c r="Z13" s="41"/>
      <c r="AA13" s="41"/>
      <c r="AB13" s="41"/>
      <c r="AC13" s="41"/>
    </row>
    <row r="14" spans="1:29" ht="15" customHeight="1">
      <c r="A14" s="64" t="s">
        <v>56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Y14" s="41"/>
      <c r="Z14" s="41"/>
      <c r="AA14" s="41"/>
      <c r="AB14" s="41"/>
      <c r="AC14" s="41"/>
    </row>
    <row r="15" spans="1:29" ht="15" customHeight="1">
      <c r="A15" s="69" t="s">
        <v>317</v>
      </c>
      <c r="B15" s="62">
        <f>B16+B17</f>
        <v>2253</v>
      </c>
      <c r="C15" s="62">
        <f t="shared" ref="C15:P15" si="2">C16+C17</f>
        <v>1764</v>
      </c>
      <c r="D15" s="62">
        <f t="shared" si="2"/>
        <v>489</v>
      </c>
      <c r="E15" s="62">
        <f t="shared" si="2"/>
        <v>1952</v>
      </c>
      <c r="F15" s="62">
        <f t="shared" si="2"/>
        <v>1543</v>
      </c>
      <c r="G15" s="62">
        <f t="shared" si="2"/>
        <v>409</v>
      </c>
      <c r="H15" s="62">
        <f t="shared" si="2"/>
        <v>133</v>
      </c>
      <c r="I15" s="62">
        <f t="shared" si="2"/>
        <v>124</v>
      </c>
      <c r="J15" s="62">
        <f t="shared" si="2"/>
        <v>9</v>
      </c>
      <c r="K15" s="62">
        <f t="shared" si="2"/>
        <v>120</v>
      </c>
      <c r="L15" s="62">
        <f t="shared" si="2"/>
        <v>73</v>
      </c>
      <c r="M15" s="62">
        <f t="shared" si="2"/>
        <v>47</v>
      </c>
      <c r="N15" s="62">
        <f t="shared" si="2"/>
        <v>48</v>
      </c>
      <c r="O15" s="62">
        <f t="shared" si="2"/>
        <v>24</v>
      </c>
      <c r="P15" s="62">
        <f t="shared" si="2"/>
        <v>24</v>
      </c>
      <c r="Y15" s="41"/>
      <c r="Z15" s="41"/>
      <c r="AA15" s="41"/>
      <c r="AB15" s="41"/>
      <c r="AC15" s="41"/>
    </row>
    <row r="16" spans="1:29" ht="15" customHeight="1">
      <c r="A16" s="64" t="s">
        <v>53</v>
      </c>
      <c r="B16" s="47">
        <v>1</v>
      </c>
      <c r="C16" s="47">
        <v>1</v>
      </c>
      <c r="D16" s="47"/>
      <c r="E16" s="47"/>
      <c r="F16" s="47"/>
      <c r="G16" s="47"/>
      <c r="H16" s="47">
        <v>1</v>
      </c>
      <c r="I16" s="47">
        <v>1</v>
      </c>
      <c r="J16" s="47"/>
      <c r="K16" s="47"/>
      <c r="L16" s="47"/>
      <c r="M16" s="47"/>
      <c r="N16" s="47"/>
      <c r="O16" s="47"/>
      <c r="P16" s="47"/>
      <c r="Y16" s="41"/>
      <c r="Z16" s="41"/>
      <c r="AA16" s="41"/>
      <c r="AB16" s="41"/>
      <c r="AC16" s="41"/>
    </row>
    <row r="17" spans="1:29" ht="15" customHeight="1">
      <c r="A17" s="70" t="s">
        <v>51</v>
      </c>
      <c r="B17" s="47">
        <v>2252</v>
      </c>
      <c r="C17" s="47">
        <v>1763</v>
      </c>
      <c r="D17" s="47">
        <v>489</v>
      </c>
      <c r="E17" s="47">
        <v>1952</v>
      </c>
      <c r="F17" s="47">
        <v>1543</v>
      </c>
      <c r="G17" s="47">
        <v>409</v>
      </c>
      <c r="H17" s="47">
        <v>132</v>
      </c>
      <c r="I17" s="47">
        <v>123</v>
      </c>
      <c r="J17" s="47">
        <v>9</v>
      </c>
      <c r="K17" s="47">
        <v>120</v>
      </c>
      <c r="L17" s="47">
        <v>73</v>
      </c>
      <c r="M17" s="47">
        <v>47</v>
      </c>
      <c r="N17" s="47">
        <v>48</v>
      </c>
      <c r="O17" s="47">
        <v>24</v>
      </c>
      <c r="P17" s="47">
        <v>24</v>
      </c>
      <c r="Y17" s="41"/>
      <c r="Z17" s="41"/>
      <c r="AA17" s="41"/>
      <c r="AB17" s="41"/>
      <c r="AC17" s="41"/>
    </row>
    <row r="18" spans="1:29" ht="15" customHeight="1">
      <c r="A18" s="71" t="s">
        <v>318</v>
      </c>
      <c r="B18" s="62">
        <f>SUM(B19:B29)</f>
        <v>7783</v>
      </c>
      <c r="C18" s="62">
        <f t="shared" ref="C18:P18" si="3">SUM(C19:C29)</f>
        <v>4856</v>
      </c>
      <c r="D18" s="62">
        <f t="shared" si="3"/>
        <v>2927</v>
      </c>
      <c r="E18" s="62">
        <f t="shared" si="3"/>
        <v>6153</v>
      </c>
      <c r="F18" s="62">
        <f t="shared" si="3"/>
        <v>3840</v>
      </c>
      <c r="G18" s="62">
        <f t="shared" si="3"/>
        <v>2313</v>
      </c>
      <c r="H18" s="62">
        <f t="shared" si="3"/>
        <v>299</v>
      </c>
      <c r="I18" s="62">
        <f t="shared" si="3"/>
        <v>161</v>
      </c>
      <c r="J18" s="62">
        <f t="shared" si="3"/>
        <v>138</v>
      </c>
      <c r="K18" s="62">
        <f t="shared" si="3"/>
        <v>79</v>
      </c>
      <c r="L18" s="62">
        <f t="shared" si="3"/>
        <v>50</v>
      </c>
      <c r="M18" s="62">
        <f t="shared" si="3"/>
        <v>29</v>
      </c>
      <c r="N18" s="62">
        <f t="shared" si="3"/>
        <v>1252</v>
      </c>
      <c r="O18" s="62">
        <f t="shared" si="3"/>
        <v>805</v>
      </c>
      <c r="P18" s="62">
        <f t="shared" si="3"/>
        <v>447</v>
      </c>
      <c r="Y18" s="41"/>
      <c r="Z18" s="41"/>
      <c r="AA18" s="41"/>
      <c r="AB18" s="41"/>
      <c r="AC18" s="41"/>
    </row>
    <row r="19" spans="1:29" ht="15" customHeight="1">
      <c r="A19" s="64" t="s">
        <v>35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Y19" s="41"/>
      <c r="Z19" s="41"/>
      <c r="AA19" s="41"/>
      <c r="AB19" s="41"/>
      <c r="AC19" s="41"/>
    </row>
    <row r="20" spans="1:29" ht="15" customHeight="1">
      <c r="A20" s="64" t="s">
        <v>54</v>
      </c>
      <c r="B20" s="47">
        <v>69</v>
      </c>
      <c r="C20" s="47">
        <v>45</v>
      </c>
      <c r="D20" s="47">
        <v>24</v>
      </c>
      <c r="E20" s="47">
        <v>26</v>
      </c>
      <c r="F20" s="47">
        <v>6</v>
      </c>
      <c r="G20" s="47">
        <v>20</v>
      </c>
      <c r="H20" s="47">
        <v>6</v>
      </c>
      <c r="I20" s="47">
        <v>6</v>
      </c>
      <c r="J20" s="47"/>
      <c r="K20" s="47">
        <v>3</v>
      </c>
      <c r="L20" s="47">
        <v>3</v>
      </c>
      <c r="M20" s="47"/>
      <c r="N20" s="47">
        <v>34</v>
      </c>
      <c r="O20" s="47">
        <v>30</v>
      </c>
      <c r="P20" s="47">
        <v>4</v>
      </c>
      <c r="Y20" s="41"/>
      <c r="Z20" s="41"/>
      <c r="AA20" s="41"/>
      <c r="AB20" s="41"/>
      <c r="AC20" s="41"/>
    </row>
    <row r="21" spans="1:29" ht="15" customHeight="1">
      <c r="A21" s="64" t="s">
        <v>74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Y21" s="41"/>
      <c r="Z21" s="41"/>
      <c r="AA21" s="41"/>
      <c r="AB21" s="41"/>
      <c r="AC21" s="41"/>
    </row>
    <row r="22" spans="1:29" ht="15" customHeight="1">
      <c r="A22" s="64" t="s">
        <v>75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Y22" s="41"/>
      <c r="Z22" s="41"/>
      <c r="AA22" s="41"/>
      <c r="AB22" s="41"/>
      <c r="AC22" s="41"/>
    </row>
    <row r="23" spans="1:29" ht="15" customHeight="1">
      <c r="A23" s="64" t="s">
        <v>76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Y23" s="41"/>
      <c r="Z23" s="41"/>
      <c r="AA23" s="41"/>
      <c r="AB23" s="41"/>
      <c r="AC23" s="41"/>
    </row>
    <row r="24" spans="1:29" ht="15" customHeight="1">
      <c r="A24" s="64" t="s">
        <v>77</v>
      </c>
      <c r="B24" s="47">
        <v>2</v>
      </c>
      <c r="C24" s="47">
        <v>2</v>
      </c>
      <c r="D24" s="47"/>
      <c r="E24" s="47"/>
      <c r="F24" s="47"/>
      <c r="G24" s="47"/>
      <c r="H24" s="47">
        <v>2</v>
      </c>
      <c r="I24" s="47">
        <v>2</v>
      </c>
      <c r="J24" s="47"/>
      <c r="K24" s="47"/>
      <c r="L24" s="47"/>
      <c r="M24" s="47"/>
      <c r="N24" s="47"/>
      <c r="O24" s="47"/>
      <c r="P24" s="47"/>
      <c r="Y24" s="41"/>
      <c r="Z24" s="41"/>
      <c r="AA24" s="41"/>
      <c r="AB24" s="41"/>
      <c r="AC24" s="41"/>
    </row>
    <row r="25" spans="1:29" ht="15" customHeight="1">
      <c r="A25" s="70" t="s">
        <v>78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Y25" s="41"/>
      <c r="Z25" s="41"/>
      <c r="AA25" s="41"/>
      <c r="AB25" s="41"/>
      <c r="AC25" s="41"/>
    </row>
    <row r="26" spans="1:29" ht="15" customHeight="1">
      <c r="A26" s="64" t="s">
        <v>79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Y26" s="41"/>
      <c r="Z26" s="41"/>
      <c r="AA26" s="41"/>
      <c r="AB26" s="41"/>
      <c r="AC26" s="41"/>
    </row>
    <row r="27" spans="1:29" ht="15" customHeight="1">
      <c r="A27" s="64" t="s">
        <v>80</v>
      </c>
      <c r="B27" s="47">
        <v>6442</v>
      </c>
      <c r="C27" s="47">
        <v>4039</v>
      </c>
      <c r="D27" s="47">
        <v>2403</v>
      </c>
      <c r="E27" s="47">
        <v>4959</v>
      </c>
      <c r="F27" s="46">
        <v>3118</v>
      </c>
      <c r="G27" s="45">
        <v>1841</v>
      </c>
      <c r="H27" s="47">
        <v>255</v>
      </c>
      <c r="I27" s="47">
        <v>138</v>
      </c>
      <c r="J27" s="47">
        <v>117</v>
      </c>
      <c r="K27" s="47">
        <v>75</v>
      </c>
      <c r="L27" s="47">
        <v>46</v>
      </c>
      <c r="M27" s="47">
        <v>29</v>
      </c>
      <c r="N27" s="47">
        <v>1153</v>
      </c>
      <c r="O27" s="47">
        <v>737</v>
      </c>
      <c r="P27" s="47">
        <v>416</v>
      </c>
      <c r="Y27" s="41"/>
      <c r="Z27" s="41"/>
      <c r="AA27" s="41"/>
      <c r="AB27" s="41"/>
      <c r="AC27" s="41"/>
    </row>
    <row r="28" spans="1:29" ht="15" customHeight="1">
      <c r="A28" s="64" t="s">
        <v>81</v>
      </c>
      <c r="B28" s="47">
        <v>56</v>
      </c>
      <c r="C28" s="47">
        <v>32</v>
      </c>
      <c r="D28" s="47">
        <v>24</v>
      </c>
      <c r="E28" s="47">
        <v>5</v>
      </c>
      <c r="F28" s="46">
        <v>3</v>
      </c>
      <c r="G28" s="45">
        <v>2</v>
      </c>
      <c r="H28" s="47">
        <v>5</v>
      </c>
      <c r="I28" s="47">
        <v>1</v>
      </c>
      <c r="J28" s="47">
        <v>4</v>
      </c>
      <c r="K28" s="47"/>
      <c r="L28" s="47"/>
      <c r="M28" s="47"/>
      <c r="N28" s="47">
        <v>46</v>
      </c>
      <c r="O28" s="47">
        <v>28</v>
      </c>
      <c r="P28" s="47">
        <v>18</v>
      </c>
      <c r="Y28" s="41"/>
      <c r="Z28" s="41"/>
      <c r="AA28" s="41"/>
      <c r="AB28" s="41"/>
      <c r="AC28" s="41"/>
    </row>
    <row r="29" spans="1:29" ht="15" customHeight="1">
      <c r="A29" s="64" t="s">
        <v>82</v>
      </c>
      <c r="B29" s="47">
        <v>1214</v>
      </c>
      <c r="C29" s="47">
        <v>738</v>
      </c>
      <c r="D29" s="47">
        <v>476</v>
      </c>
      <c r="E29" s="47">
        <v>1163</v>
      </c>
      <c r="F29" s="46">
        <v>713</v>
      </c>
      <c r="G29" s="45">
        <v>450</v>
      </c>
      <c r="H29" s="47">
        <v>31</v>
      </c>
      <c r="I29" s="47">
        <v>14</v>
      </c>
      <c r="J29" s="47">
        <v>17</v>
      </c>
      <c r="K29" s="47">
        <v>1</v>
      </c>
      <c r="L29" s="47">
        <v>1</v>
      </c>
      <c r="M29" s="47"/>
      <c r="N29" s="47">
        <v>19</v>
      </c>
      <c r="O29" s="47">
        <v>10</v>
      </c>
      <c r="P29" s="47">
        <v>9</v>
      </c>
      <c r="Y29" s="41"/>
      <c r="Z29" s="41"/>
      <c r="AA29" s="41"/>
      <c r="AB29" s="41"/>
      <c r="AC29" s="41"/>
    </row>
    <row r="30" spans="1:29" ht="15" customHeight="1">
      <c r="A30" s="71" t="s">
        <v>319</v>
      </c>
      <c r="B30" s="62">
        <f>B31+B35</f>
        <v>210</v>
      </c>
      <c r="C30" s="62">
        <f t="shared" ref="C30:P30" si="4">C31+C35</f>
        <v>108</v>
      </c>
      <c r="D30" s="62">
        <f t="shared" si="4"/>
        <v>102</v>
      </c>
      <c r="E30" s="62">
        <f t="shared" si="4"/>
        <v>104</v>
      </c>
      <c r="F30" s="62">
        <f t="shared" si="4"/>
        <v>40</v>
      </c>
      <c r="G30" s="62">
        <f t="shared" si="4"/>
        <v>64</v>
      </c>
      <c r="H30" s="62">
        <f t="shared" si="4"/>
        <v>13</v>
      </c>
      <c r="I30" s="62">
        <f t="shared" si="4"/>
        <v>9</v>
      </c>
      <c r="J30" s="62">
        <f t="shared" si="4"/>
        <v>4</v>
      </c>
      <c r="K30" s="62">
        <f t="shared" si="4"/>
        <v>44</v>
      </c>
      <c r="L30" s="62">
        <f t="shared" si="4"/>
        <v>29</v>
      </c>
      <c r="M30" s="62">
        <f t="shared" si="4"/>
        <v>15</v>
      </c>
      <c r="N30" s="62">
        <f t="shared" si="4"/>
        <v>49</v>
      </c>
      <c r="O30" s="62">
        <f t="shared" si="4"/>
        <v>30</v>
      </c>
      <c r="P30" s="62">
        <f t="shared" si="4"/>
        <v>19</v>
      </c>
      <c r="Y30" s="41"/>
      <c r="Z30" s="41"/>
      <c r="AA30" s="41"/>
      <c r="AB30" s="41"/>
      <c r="AC30" s="41"/>
    </row>
    <row r="31" spans="1:29" ht="15" customHeight="1">
      <c r="A31" s="74" t="s">
        <v>324</v>
      </c>
      <c r="B31" s="62">
        <f>SUM(B32:B34)</f>
        <v>210</v>
      </c>
      <c r="C31" s="62">
        <f t="shared" ref="C31:P31" si="5">SUM(C32:C34)</f>
        <v>108</v>
      </c>
      <c r="D31" s="62">
        <f t="shared" si="5"/>
        <v>102</v>
      </c>
      <c r="E31" s="62">
        <f t="shared" si="5"/>
        <v>104</v>
      </c>
      <c r="F31" s="62">
        <f t="shared" si="5"/>
        <v>40</v>
      </c>
      <c r="G31" s="62">
        <f t="shared" si="5"/>
        <v>64</v>
      </c>
      <c r="H31" s="62">
        <f t="shared" si="5"/>
        <v>13</v>
      </c>
      <c r="I31" s="62">
        <f t="shared" si="5"/>
        <v>9</v>
      </c>
      <c r="J31" s="62">
        <f t="shared" si="5"/>
        <v>4</v>
      </c>
      <c r="K31" s="62">
        <f t="shared" si="5"/>
        <v>44</v>
      </c>
      <c r="L31" s="62">
        <f t="shared" si="5"/>
        <v>29</v>
      </c>
      <c r="M31" s="62">
        <f t="shared" si="5"/>
        <v>15</v>
      </c>
      <c r="N31" s="62">
        <f t="shared" si="5"/>
        <v>49</v>
      </c>
      <c r="O31" s="62">
        <f t="shared" si="5"/>
        <v>30</v>
      </c>
      <c r="P31" s="62">
        <f t="shared" si="5"/>
        <v>19</v>
      </c>
      <c r="Y31" s="41"/>
      <c r="Z31" s="41"/>
      <c r="AA31" s="41"/>
      <c r="AB31" s="41"/>
      <c r="AC31" s="41"/>
    </row>
    <row r="32" spans="1:29" ht="30" customHeight="1">
      <c r="A32" s="70" t="s">
        <v>28</v>
      </c>
      <c r="B32" s="47">
        <v>209</v>
      </c>
      <c r="C32" s="47">
        <v>107</v>
      </c>
      <c r="D32" s="47">
        <v>102</v>
      </c>
      <c r="E32" s="47">
        <v>104</v>
      </c>
      <c r="F32" s="47">
        <v>40</v>
      </c>
      <c r="G32" s="47">
        <v>64</v>
      </c>
      <c r="H32" s="47">
        <v>13</v>
      </c>
      <c r="I32" s="47">
        <v>9</v>
      </c>
      <c r="J32" s="47">
        <v>4</v>
      </c>
      <c r="K32" s="47">
        <v>44</v>
      </c>
      <c r="L32" s="47">
        <v>29</v>
      </c>
      <c r="M32" s="47">
        <v>15</v>
      </c>
      <c r="N32" s="47">
        <v>48</v>
      </c>
      <c r="O32" s="47">
        <v>29</v>
      </c>
      <c r="P32" s="47">
        <v>19</v>
      </c>
      <c r="Y32" s="41"/>
      <c r="Z32" s="41"/>
      <c r="AA32" s="41"/>
      <c r="AB32" s="41"/>
      <c r="AC32" s="41"/>
    </row>
    <row r="33" spans="1:29" ht="30" customHeight="1">
      <c r="A33" s="70" t="s">
        <v>27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Y33" s="41"/>
      <c r="Z33" s="41"/>
      <c r="AA33" s="41"/>
      <c r="AB33" s="41"/>
      <c r="AC33" s="41"/>
    </row>
    <row r="34" spans="1:29" ht="30" customHeight="1">
      <c r="A34" s="70" t="s">
        <v>115</v>
      </c>
      <c r="B34" s="47">
        <v>1</v>
      </c>
      <c r="C34" s="47">
        <v>1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>
        <v>1</v>
      </c>
      <c r="O34" s="47">
        <v>1</v>
      </c>
      <c r="P34" s="47"/>
      <c r="Y34" s="41"/>
      <c r="Z34" s="41"/>
      <c r="AA34" s="41"/>
      <c r="AB34" s="41"/>
      <c r="AC34" s="41"/>
    </row>
    <row r="35" spans="1:29" ht="15" customHeight="1">
      <c r="A35" s="75" t="s">
        <v>321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Y35" s="41"/>
      <c r="Z35" s="41"/>
      <c r="AA35" s="41"/>
      <c r="AB35" s="41"/>
      <c r="AC35" s="41"/>
    </row>
    <row r="36" spans="1:29" ht="30" customHeight="1">
      <c r="A36" s="91" t="s">
        <v>28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Y36" s="41"/>
      <c r="Z36" s="41"/>
      <c r="AA36" s="41"/>
      <c r="AB36" s="41"/>
      <c r="AC36" s="41"/>
    </row>
    <row r="37" spans="1:29">
      <c r="A37" s="94"/>
      <c r="Y37" s="41"/>
      <c r="Z37" s="41"/>
      <c r="AA37" s="41"/>
      <c r="AB37" s="41"/>
    </row>
    <row r="38" spans="1:29">
      <c r="A38" s="87"/>
      <c r="E38" s="139"/>
      <c r="Y38" s="41"/>
      <c r="Z38" s="41"/>
      <c r="AA38" s="41"/>
      <c r="AB38" s="41"/>
    </row>
  </sheetData>
  <mergeCells count="7">
    <mergeCell ref="B4:D4"/>
    <mergeCell ref="E4:G4"/>
    <mergeCell ref="A1:P1"/>
    <mergeCell ref="H4:J4"/>
    <mergeCell ref="K4:M4"/>
    <mergeCell ref="N4:P4"/>
    <mergeCell ref="A4:A5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1" firstPageNumber="29" orientation="landscape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37"/>
  <sheetViews>
    <sheetView topLeftCell="A22" zoomScaleNormal="100" workbookViewId="0">
      <selection activeCell="H22" sqref="H22"/>
    </sheetView>
  </sheetViews>
  <sheetFormatPr defaultRowHeight="12.75"/>
  <cols>
    <col min="1" max="1" width="50.42578125" style="95" bestFit="1" customWidth="1"/>
    <col min="2" max="4" width="10.140625" style="95" bestFit="1" customWidth="1"/>
    <col min="5" max="16384" width="9.140625" style="95"/>
  </cols>
  <sheetData>
    <row r="1" spans="1:4" ht="30" customHeight="1">
      <c r="A1" s="380" t="s">
        <v>382</v>
      </c>
      <c r="B1" s="380"/>
      <c r="C1" s="380"/>
      <c r="D1" s="380"/>
    </row>
    <row r="2" spans="1:4" ht="15" customHeight="1"/>
    <row r="3" spans="1:4" ht="15" customHeight="1"/>
    <row r="4" spans="1:4" s="98" customFormat="1" ht="30" customHeight="1">
      <c r="A4" s="96" t="s">
        <v>36</v>
      </c>
      <c r="B4" s="134" t="s">
        <v>231</v>
      </c>
      <c r="C4" s="134" t="s">
        <v>232</v>
      </c>
      <c r="D4" s="356" t="s">
        <v>381</v>
      </c>
    </row>
    <row r="5" spans="1:4" ht="15" customHeight="1">
      <c r="A5" s="58" t="s">
        <v>327</v>
      </c>
      <c r="B5" s="99">
        <v>129331</v>
      </c>
      <c r="C5" s="99">
        <f>SUM(C6+C14+C17+C29)</f>
        <v>134142</v>
      </c>
      <c r="D5" s="99">
        <v>142489</v>
      </c>
    </row>
    <row r="6" spans="1:4" ht="15" customHeight="1">
      <c r="A6" s="61" t="s">
        <v>316</v>
      </c>
      <c r="B6" s="147">
        <v>122056</v>
      </c>
      <c r="C6" s="147">
        <v>125124</v>
      </c>
      <c r="D6" s="147">
        <v>132243</v>
      </c>
    </row>
    <row r="7" spans="1:4" ht="15" customHeight="1">
      <c r="A7" s="64" t="s">
        <v>52</v>
      </c>
      <c r="B7" s="104">
        <v>46684</v>
      </c>
      <c r="C7" s="104">
        <v>54557</v>
      </c>
      <c r="D7" s="104">
        <v>62904</v>
      </c>
    </row>
    <row r="8" spans="1:4" ht="15" customHeight="1">
      <c r="A8" s="64" t="s">
        <v>37</v>
      </c>
      <c r="B8" s="104">
        <v>75357</v>
      </c>
      <c r="C8" s="104">
        <v>70560</v>
      </c>
      <c r="D8" s="104">
        <v>69335</v>
      </c>
    </row>
    <row r="9" spans="1:4" ht="15" customHeight="1">
      <c r="A9" s="70" t="s">
        <v>59</v>
      </c>
      <c r="B9" s="105">
        <v>1</v>
      </c>
      <c r="C9" s="105"/>
      <c r="D9" s="105"/>
    </row>
    <row r="10" spans="1:4" ht="15" customHeight="1">
      <c r="A10" s="68" t="s">
        <v>58</v>
      </c>
      <c r="B10" s="105">
        <v>2</v>
      </c>
      <c r="C10" s="105"/>
      <c r="D10" s="105"/>
    </row>
    <row r="11" spans="1:4" ht="15" customHeight="1">
      <c r="A11" s="68" t="s">
        <v>113</v>
      </c>
      <c r="B11" s="105">
        <v>2</v>
      </c>
      <c r="C11" s="105">
        <v>4</v>
      </c>
      <c r="D11" s="105">
        <v>4</v>
      </c>
    </row>
    <row r="12" spans="1:4" ht="15" customHeight="1">
      <c r="A12" s="68" t="s">
        <v>114</v>
      </c>
      <c r="B12" s="105">
        <v>10</v>
      </c>
      <c r="C12" s="105">
        <v>3</v>
      </c>
      <c r="D12" s="105"/>
    </row>
    <row r="13" spans="1:4" ht="15" customHeight="1">
      <c r="A13" s="64" t="s">
        <v>56</v>
      </c>
      <c r="B13" s="105"/>
      <c r="C13" s="105"/>
      <c r="D13" s="105"/>
    </row>
    <row r="14" spans="1:4" ht="15" customHeight="1">
      <c r="A14" s="69" t="s">
        <v>317</v>
      </c>
      <c r="B14" s="147">
        <v>1578</v>
      </c>
      <c r="C14" s="147">
        <v>1841</v>
      </c>
      <c r="D14" s="147">
        <v>2253</v>
      </c>
    </row>
    <row r="15" spans="1:4" ht="15" customHeight="1">
      <c r="A15" s="64" t="s">
        <v>53</v>
      </c>
      <c r="B15" s="105"/>
      <c r="C15" s="105"/>
      <c r="D15" s="105">
        <v>1</v>
      </c>
    </row>
    <row r="16" spans="1:4" ht="15" customHeight="1">
      <c r="A16" s="70" t="s">
        <v>51</v>
      </c>
      <c r="B16" s="103">
        <v>1578</v>
      </c>
      <c r="C16" s="103">
        <v>1841</v>
      </c>
      <c r="D16" s="103">
        <v>2252</v>
      </c>
    </row>
    <row r="17" spans="1:4" ht="15" customHeight="1">
      <c r="A17" s="71" t="s">
        <v>318</v>
      </c>
      <c r="B17" s="147">
        <v>5445</v>
      </c>
      <c r="C17" s="147">
        <v>6902</v>
      </c>
      <c r="D17" s="147">
        <v>7783</v>
      </c>
    </row>
    <row r="18" spans="1:4" ht="15" customHeight="1">
      <c r="A18" s="64" t="s">
        <v>35</v>
      </c>
      <c r="B18" s="105"/>
      <c r="C18" s="105"/>
      <c r="D18" s="105"/>
    </row>
    <row r="19" spans="1:4" ht="15" customHeight="1">
      <c r="A19" s="64" t="s">
        <v>54</v>
      </c>
      <c r="B19" s="105">
        <v>48</v>
      </c>
      <c r="C19" s="105">
        <v>62</v>
      </c>
      <c r="D19" s="105">
        <v>69</v>
      </c>
    </row>
    <row r="20" spans="1:4" ht="15" customHeight="1">
      <c r="A20" s="64" t="s">
        <v>74</v>
      </c>
      <c r="B20" s="105"/>
      <c r="C20" s="105"/>
      <c r="D20" s="105"/>
    </row>
    <row r="21" spans="1:4" ht="15" customHeight="1">
      <c r="A21" s="64" t="s">
        <v>75</v>
      </c>
      <c r="B21" s="105"/>
      <c r="C21" s="105"/>
      <c r="D21" s="105"/>
    </row>
    <row r="22" spans="1:4" ht="15" customHeight="1">
      <c r="A22" s="64" t="s">
        <v>76</v>
      </c>
      <c r="B22" s="105"/>
      <c r="C22" s="105"/>
      <c r="D22" s="105"/>
    </row>
    <row r="23" spans="1:4" ht="15" customHeight="1">
      <c r="A23" s="64" t="s">
        <v>77</v>
      </c>
      <c r="B23" s="105">
        <v>1</v>
      </c>
      <c r="C23" s="105">
        <v>2</v>
      </c>
      <c r="D23" s="105">
        <v>2</v>
      </c>
    </row>
    <row r="24" spans="1:4" ht="15" customHeight="1">
      <c r="A24" s="70" t="s">
        <v>78</v>
      </c>
      <c r="B24" s="105"/>
      <c r="C24" s="105"/>
      <c r="D24" s="105"/>
    </row>
    <row r="25" spans="1:4" ht="15" customHeight="1">
      <c r="A25" s="64" t="s">
        <v>79</v>
      </c>
      <c r="B25" s="105"/>
      <c r="C25" s="105"/>
      <c r="D25" s="105"/>
    </row>
    <row r="26" spans="1:4" ht="15" customHeight="1">
      <c r="A26" s="64" t="s">
        <v>80</v>
      </c>
      <c r="B26" s="103">
        <v>4245</v>
      </c>
      <c r="C26" s="103">
        <v>5621</v>
      </c>
      <c r="D26" s="103">
        <v>6442</v>
      </c>
    </row>
    <row r="27" spans="1:4" ht="15" customHeight="1">
      <c r="A27" s="64" t="s">
        <v>81</v>
      </c>
      <c r="B27" s="105">
        <v>84</v>
      </c>
      <c r="C27" s="105">
        <v>64</v>
      </c>
      <c r="D27" s="105">
        <v>56</v>
      </c>
    </row>
    <row r="28" spans="1:4" ht="15" customHeight="1">
      <c r="A28" s="64" t="s">
        <v>82</v>
      </c>
      <c r="B28" s="105">
        <v>1067</v>
      </c>
      <c r="C28" s="105">
        <v>1153</v>
      </c>
      <c r="D28" s="105">
        <v>1214</v>
      </c>
    </row>
    <row r="29" spans="1:4" ht="15" customHeight="1">
      <c r="A29" s="71" t="s">
        <v>319</v>
      </c>
      <c r="B29" s="140">
        <v>252</v>
      </c>
      <c r="C29" s="140">
        <v>275</v>
      </c>
      <c r="D29" s="140">
        <v>210</v>
      </c>
    </row>
    <row r="30" spans="1:4" ht="15" customHeight="1">
      <c r="A30" s="74" t="s">
        <v>324</v>
      </c>
      <c r="B30" s="140">
        <v>252</v>
      </c>
      <c r="C30" s="140">
        <v>275</v>
      </c>
      <c r="D30" s="140">
        <v>210</v>
      </c>
    </row>
    <row r="31" spans="1:4" ht="30" customHeight="1">
      <c r="A31" s="70" t="s">
        <v>28</v>
      </c>
      <c r="B31" s="105">
        <v>249</v>
      </c>
      <c r="C31" s="105">
        <v>275</v>
      </c>
      <c r="D31" s="105">
        <v>209</v>
      </c>
    </row>
    <row r="32" spans="1:4" ht="30" customHeight="1">
      <c r="A32" s="70" t="s">
        <v>27</v>
      </c>
      <c r="B32" s="105">
        <v>1</v>
      </c>
      <c r="C32" s="105"/>
      <c r="D32" s="105"/>
    </row>
    <row r="33" spans="1:4" ht="30" customHeight="1">
      <c r="A33" s="70" t="s">
        <v>115</v>
      </c>
      <c r="B33" s="105">
        <v>2</v>
      </c>
      <c r="C33" s="105"/>
      <c r="D33" s="105">
        <v>1</v>
      </c>
    </row>
    <row r="34" spans="1:4" ht="15" customHeight="1">
      <c r="A34" s="75" t="s">
        <v>321</v>
      </c>
      <c r="B34" s="140"/>
      <c r="C34" s="140"/>
      <c r="D34" s="140"/>
    </row>
    <row r="35" spans="1:4" ht="30" customHeight="1">
      <c r="A35" s="91" t="s">
        <v>28</v>
      </c>
      <c r="B35" s="102"/>
      <c r="C35" s="102"/>
      <c r="D35" s="102"/>
    </row>
    <row r="36" spans="1:4" ht="24" customHeight="1">
      <c r="A36" s="385" t="s">
        <v>31</v>
      </c>
      <c r="B36" s="385"/>
      <c r="C36" s="385"/>
      <c r="D36" s="385"/>
    </row>
    <row r="37" spans="1:4">
      <c r="A37" s="386" t="s">
        <v>32</v>
      </c>
      <c r="B37" s="386"/>
      <c r="C37" s="386"/>
      <c r="D37" s="386"/>
    </row>
  </sheetData>
  <mergeCells count="3">
    <mergeCell ref="A36:D36"/>
    <mergeCell ref="A37:D37"/>
    <mergeCell ref="A1:D1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29" orientation="portrait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36"/>
  <sheetViews>
    <sheetView zoomScaleNormal="100" workbookViewId="0">
      <selection activeCell="H20" sqref="H20"/>
    </sheetView>
  </sheetViews>
  <sheetFormatPr defaultRowHeight="12.75"/>
  <cols>
    <col min="1" max="1" width="51.42578125" style="53" customWidth="1"/>
    <col min="2" max="5" width="10.85546875" style="53" customWidth="1"/>
    <col min="6" max="6" width="10.85546875" style="53" bestFit="1" customWidth="1"/>
    <col min="7" max="16384" width="9.140625" style="53"/>
  </cols>
  <sheetData>
    <row r="1" spans="1:8" ht="30" customHeight="1">
      <c r="A1" s="387" t="s">
        <v>383</v>
      </c>
      <c r="B1" s="387"/>
      <c r="C1" s="387"/>
      <c r="D1" s="387"/>
      <c r="E1" s="387"/>
      <c r="F1" s="387"/>
    </row>
    <row r="2" spans="1:8" ht="15" customHeight="1">
      <c r="A2" s="113"/>
      <c r="B2" s="113"/>
      <c r="C2" s="113"/>
      <c r="D2" s="113"/>
      <c r="E2" s="113"/>
      <c r="F2" s="113"/>
    </row>
    <row r="3" spans="1:8" ht="15" customHeight="1">
      <c r="A3" s="84"/>
      <c r="B3" s="41"/>
    </row>
    <row r="4" spans="1:8" ht="30" customHeight="1">
      <c r="A4" s="96" t="s">
        <v>36</v>
      </c>
      <c r="B4" s="134" t="s">
        <v>119</v>
      </c>
      <c r="C4" s="134" t="s">
        <v>335</v>
      </c>
      <c r="D4" s="134" t="s">
        <v>336</v>
      </c>
      <c r="E4" s="134" t="s">
        <v>337</v>
      </c>
      <c r="F4" s="134" t="s">
        <v>338</v>
      </c>
      <c r="H4" s="41"/>
    </row>
    <row r="5" spans="1:8" ht="18" customHeight="1">
      <c r="A5" s="58" t="s">
        <v>332</v>
      </c>
      <c r="B5" s="59">
        <f>B6+B14+B17+B29</f>
        <v>97181</v>
      </c>
      <c r="C5" s="59">
        <f>C6+C14+C17+C29</f>
        <v>97131</v>
      </c>
      <c r="D5" s="59">
        <f>D6+D14+D17+D29</f>
        <v>50</v>
      </c>
      <c r="E5" s="59"/>
      <c r="F5" s="59"/>
    </row>
    <row r="6" spans="1:8" ht="15" customHeight="1">
      <c r="A6" s="61" t="s">
        <v>316</v>
      </c>
      <c r="B6" s="62">
        <f>SUM(B7:B13)</f>
        <v>89355</v>
      </c>
      <c r="C6" s="62">
        <f>SUM(C7:C13)</f>
        <v>89323</v>
      </c>
      <c r="D6" s="62">
        <f>SUM(D7:D13)</f>
        <v>32</v>
      </c>
      <c r="E6" s="62"/>
      <c r="F6" s="126"/>
    </row>
    <row r="7" spans="1:8" ht="15" customHeight="1">
      <c r="A7" s="64" t="s">
        <v>52</v>
      </c>
      <c r="B7" s="47">
        <f>C7+D7+E7+F7</f>
        <v>39704</v>
      </c>
      <c r="C7" s="47">
        <v>39704</v>
      </c>
      <c r="D7" s="47"/>
      <c r="E7" s="47"/>
      <c r="F7" s="107"/>
    </row>
    <row r="8" spans="1:8" ht="15" customHeight="1">
      <c r="A8" s="64" t="s">
        <v>37</v>
      </c>
      <c r="B8" s="47">
        <f>C8+D8+E8+F8</f>
        <v>49651</v>
      </c>
      <c r="C8" s="47">
        <v>49619</v>
      </c>
      <c r="D8" s="47">
        <v>32</v>
      </c>
      <c r="E8" s="47"/>
      <c r="F8" s="107"/>
    </row>
    <row r="9" spans="1:8" ht="15" customHeight="1">
      <c r="A9" s="70" t="s">
        <v>59</v>
      </c>
      <c r="B9" s="47"/>
      <c r="C9" s="47"/>
      <c r="D9" s="47"/>
      <c r="E9" s="47"/>
      <c r="F9" s="107"/>
    </row>
    <row r="10" spans="1:8" ht="15" customHeight="1">
      <c r="A10" s="68" t="s">
        <v>58</v>
      </c>
      <c r="B10" s="47"/>
      <c r="C10" s="47"/>
      <c r="D10" s="47"/>
      <c r="E10" s="47"/>
      <c r="F10" s="107"/>
    </row>
    <row r="11" spans="1:8" ht="15" customHeight="1">
      <c r="A11" s="68" t="s">
        <v>113</v>
      </c>
      <c r="B11" s="47"/>
      <c r="C11" s="47"/>
      <c r="D11" s="47"/>
      <c r="E11" s="47"/>
      <c r="F11" s="107"/>
    </row>
    <row r="12" spans="1:8" ht="15.75" customHeight="1">
      <c r="A12" s="68" t="s">
        <v>114</v>
      </c>
      <c r="B12" s="47"/>
      <c r="C12" s="47"/>
      <c r="D12" s="47"/>
      <c r="E12" s="47"/>
      <c r="F12" s="107"/>
    </row>
    <row r="13" spans="1:8" ht="15" customHeight="1">
      <c r="A13" s="148" t="s">
        <v>56</v>
      </c>
      <c r="B13" s="47"/>
      <c r="C13" s="47"/>
      <c r="D13" s="47"/>
      <c r="E13" s="47"/>
      <c r="F13" s="107"/>
    </row>
    <row r="14" spans="1:8" ht="15" customHeight="1">
      <c r="A14" s="69" t="s">
        <v>317</v>
      </c>
      <c r="B14" s="62">
        <f>SUM(B15:B16)</f>
        <v>1624</v>
      </c>
      <c r="C14" s="62">
        <f>SUM(C15:C16)</f>
        <v>1624</v>
      </c>
      <c r="D14" s="62"/>
      <c r="E14" s="62"/>
      <c r="F14" s="126"/>
    </row>
    <row r="15" spans="1:8" ht="15" customHeight="1">
      <c r="A15" s="64" t="s">
        <v>53</v>
      </c>
      <c r="B15" s="47"/>
      <c r="C15" s="47"/>
      <c r="D15" s="47"/>
      <c r="E15" s="47"/>
      <c r="F15" s="107"/>
    </row>
    <row r="16" spans="1:8" ht="15" customHeight="1">
      <c r="A16" s="70" t="s">
        <v>51</v>
      </c>
      <c r="B16" s="47">
        <f>C16+D16+E16+F16</f>
        <v>1624</v>
      </c>
      <c r="C16" s="47">
        <v>1624</v>
      </c>
      <c r="D16" s="47"/>
      <c r="E16" s="47"/>
      <c r="F16" s="107"/>
    </row>
    <row r="17" spans="1:6" ht="15" customHeight="1">
      <c r="A17" s="71" t="s">
        <v>318</v>
      </c>
      <c r="B17" s="62">
        <f>SUM(B18:B28)</f>
        <v>6136</v>
      </c>
      <c r="C17" s="62">
        <f>SUM(C18:C28)</f>
        <v>6131</v>
      </c>
      <c r="D17" s="62">
        <f>SUM(D18:D28)</f>
        <v>5</v>
      </c>
      <c r="E17" s="62"/>
      <c r="F17" s="62"/>
    </row>
    <row r="18" spans="1:6" ht="15" customHeight="1">
      <c r="A18" s="64" t="s">
        <v>35</v>
      </c>
      <c r="B18" s="47"/>
      <c r="C18" s="47"/>
      <c r="D18" s="47"/>
      <c r="E18" s="47"/>
      <c r="F18" s="107"/>
    </row>
    <row r="19" spans="1:6" ht="15" customHeight="1">
      <c r="A19" s="64" t="s">
        <v>54</v>
      </c>
      <c r="B19" s="47">
        <f>C19+D19+E19+F19</f>
        <v>11</v>
      </c>
      <c r="C19" s="47">
        <v>6</v>
      </c>
      <c r="D19" s="47">
        <v>5</v>
      </c>
      <c r="E19" s="47"/>
      <c r="F19" s="107"/>
    </row>
    <row r="20" spans="1:6" ht="15" customHeight="1">
      <c r="A20" s="64" t="s">
        <v>74</v>
      </c>
      <c r="B20" s="47"/>
      <c r="C20" s="47"/>
      <c r="D20" s="47"/>
      <c r="E20" s="47"/>
      <c r="F20" s="107"/>
    </row>
    <row r="21" spans="1:6" ht="15" customHeight="1">
      <c r="A21" s="64" t="s">
        <v>75</v>
      </c>
      <c r="B21" s="47"/>
      <c r="C21" s="47"/>
      <c r="D21" s="47"/>
      <c r="E21" s="47"/>
      <c r="F21" s="107"/>
    </row>
    <row r="22" spans="1:6" ht="15" customHeight="1">
      <c r="A22" s="64" t="s">
        <v>76</v>
      </c>
      <c r="B22" s="47"/>
      <c r="C22" s="47"/>
      <c r="D22" s="47"/>
      <c r="E22" s="47"/>
      <c r="F22" s="107"/>
    </row>
    <row r="23" spans="1:6" ht="15" customHeight="1">
      <c r="A23" s="64" t="s">
        <v>77</v>
      </c>
      <c r="B23" s="47"/>
      <c r="C23" s="47"/>
      <c r="D23" s="47"/>
      <c r="E23" s="47"/>
      <c r="F23" s="107"/>
    </row>
    <row r="24" spans="1:6" ht="15" customHeight="1">
      <c r="A24" s="70" t="s">
        <v>78</v>
      </c>
      <c r="B24" s="47"/>
      <c r="C24" s="47"/>
      <c r="D24" s="47"/>
      <c r="E24" s="47"/>
      <c r="F24" s="107"/>
    </row>
    <row r="25" spans="1:6" ht="15" customHeight="1">
      <c r="A25" s="64" t="s">
        <v>79</v>
      </c>
      <c r="B25" s="47"/>
      <c r="C25" s="47"/>
      <c r="D25" s="47"/>
      <c r="E25" s="47"/>
      <c r="F25" s="107"/>
    </row>
    <row r="26" spans="1:6" ht="15" customHeight="1">
      <c r="A26" s="64" t="s">
        <v>80</v>
      </c>
      <c r="B26" s="47">
        <f t="shared" ref="B26:B31" si="0">C26+D26+E26+F26</f>
        <v>4959</v>
      </c>
      <c r="C26" s="47">
        <v>4959</v>
      </c>
      <c r="D26" s="47"/>
      <c r="E26" s="47"/>
      <c r="F26" s="107"/>
    </row>
    <row r="27" spans="1:6" ht="15" customHeight="1">
      <c r="A27" s="64" t="s">
        <v>81</v>
      </c>
      <c r="B27" s="47">
        <f t="shared" si="0"/>
        <v>3</v>
      </c>
      <c r="C27" s="47">
        <v>3</v>
      </c>
      <c r="D27" s="47"/>
      <c r="E27" s="47"/>
      <c r="F27" s="107"/>
    </row>
    <row r="28" spans="1:6" ht="15" customHeight="1">
      <c r="A28" s="64" t="s">
        <v>82</v>
      </c>
      <c r="B28" s="47">
        <f t="shared" si="0"/>
        <v>1163</v>
      </c>
      <c r="C28" s="47">
        <v>1163</v>
      </c>
      <c r="D28" s="47"/>
      <c r="E28" s="47"/>
      <c r="F28" s="107"/>
    </row>
    <row r="29" spans="1:6" ht="15" customHeight="1">
      <c r="A29" s="71" t="s">
        <v>319</v>
      </c>
      <c r="B29" s="62">
        <f>SUM(B30+B34)</f>
        <v>66</v>
      </c>
      <c r="C29" s="62">
        <f>C30+C34</f>
        <v>53</v>
      </c>
      <c r="D29" s="62">
        <f>D30+D34</f>
        <v>13</v>
      </c>
      <c r="E29" s="62"/>
      <c r="F29" s="126"/>
    </row>
    <row r="30" spans="1:6" ht="15" customHeight="1">
      <c r="A30" s="74" t="s">
        <v>324</v>
      </c>
      <c r="B30" s="62">
        <f>SUM(B31:B33)</f>
        <v>66</v>
      </c>
      <c r="C30" s="62">
        <f>SUM(C31:C33)</f>
        <v>53</v>
      </c>
      <c r="D30" s="62">
        <f>SUM(D31:D33)</f>
        <v>13</v>
      </c>
      <c r="E30" s="62"/>
      <c r="F30" s="126"/>
    </row>
    <row r="31" spans="1:6" ht="30" customHeight="1">
      <c r="A31" s="70" t="s">
        <v>28</v>
      </c>
      <c r="B31" s="47">
        <f t="shared" si="0"/>
        <v>66</v>
      </c>
      <c r="C31" s="47">
        <v>53</v>
      </c>
      <c r="D31" s="47">
        <v>13</v>
      </c>
      <c r="E31" s="47"/>
      <c r="F31" s="107"/>
    </row>
    <row r="32" spans="1:6" ht="30" customHeight="1">
      <c r="A32" s="70" t="s">
        <v>27</v>
      </c>
      <c r="B32" s="47"/>
      <c r="C32" s="47"/>
      <c r="D32" s="47"/>
      <c r="E32" s="47"/>
      <c r="F32" s="107"/>
    </row>
    <row r="33" spans="1:6" ht="30" customHeight="1">
      <c r="A33" s="70" t="s">
        <v>115</v>
      </c>
      <c r="B33" s="47"/>
      <c r="C33" s="47"/>
      <c r="D33" s="47"/>
      <c r="E33" s="47"/>
      <c r="F33" s="107"/>
    </row>
    <row r="34" spans="1:6" ht="15" customHeight="1">
      <c r="A34" s="75" t="s">
        <v>321</v>
      </c>
      <c r="B34" s="62"/>
      <c r="C34" s="62"/>
      <c r="D34" s="62"/>
      <c r="E34" s="62"/>
      <c r="F34" s="126"/>
    </row>
    <row r="35" spans="1:6" ht="30" customHeight="1">
      <c r="A35" s="91" t="s">
        <v>28</v>
      </c>
      <c r="B35" s="93"/>
      <c r="C35" s="93"/>
      <c r="D35" s="93"/>
      <c r="E35" s="93"/>
      <c r="F35" s="124"/>
    </row>
    <row r="36" spans="1:6" ht="32.25" customHeight="1">
      <c r="A36" s="388" t="s">
        <v>218</v>
      </c>
      <c r="B36" s="388"/>
      <c r="C36" s="388"/>
      <c r="D36" s="388"/>
      <c r="E36" s="388"/>
      <c r="F36" s="388"/>
    </row>
  </sheetData>
  <mergeCells count="2">
    <mergeCell ref="A1:F1"/>
    <mergeCell ref="A36:F36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42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36"/>
  <sheetViews>
    <sheetView zoomScaleNormal="100" workbookViewId="0">
      <selection activeCell="I20" sqref="I20"/>
    </sheetView>
  </sheetViews>
  <sheetFormatPr defaultRowHeight="12.75"/>
  <cols>
    <col min="1" max="1" width="51.42578125" style="53" customWidth="1"/>
    <col min="2" max="5" width="10.85546875" style="53" customWidth="1"/>
    <col min="6" max="6" width="10.85546875" style="53" bestFit="1" customWidth="1"/>
    <col min="7" max="16384" width="9.140625" style="53"/>
  </cols>
  <sheetData>
    <row r="1" spans="1:8" ht="30" customHeight="1">
      <c r="A1" s="387" t="s">
        <v>384</v>
      </c>
      <c r="B1" s="387"/>
      <c r="C1" s="387"/>
      <c r="D1" s="387"/>
      <c r="E1" s="387"/>
      <c r="F1" s="387"/>
    </row>
    <row r="2" spans="1:8" ht="15" customHeight="1">
      <c r="A2" s="113"/>
      <c r="B2" s="113"/>
      <c r="C2" s="113"/>
      <c r="D2" s="113"/>
      <c r="E2" s="113"/>
      <c r="F2" s="113"/>
    </row>
    <row r="3" spans="1:8" ht="15" customHeight="1">
      <c r="A3" s="84"/>
      <c r="B3" s="41"/>
    </row>
    <row r="4" spans="1:8" ht="30" customHeight="1">
      <c r="A4" s="96" t="s">
        <v>36</v>
      </c>
      <c r="B4" s="338" t="s">
        <v>119</v>
      </c>
      <c r="C4" s="338" t="s">
        <v>335</v>
      </c>
      <c r="D4" s="338" t="s">
        <v>336</v>
      </c>
      <c r="E4" s="338" t="s">
        <v>337</v>
      </c>
      <c r="F4" s="338" t="s">
        <v>338</v>
      </c>
      <c r="H4" s="41"/>
    </row>
    <row r="5" spans="1:8" ht="18" customHeight="1">
      <c r="A5" s="58" t="s">
        <v>332</v>
      </c>
      <c r="B5" s="59">
        <f>SUM(B6+B14+B17+B29)</f>
        <v>12651</v>
      </c>
      <c r="C5" s="59">
        <f>SUM(C6+C14+C17+C29)</f>
        <v>12482</v>
      </c>
      <c r="D5" s="59">
        <f>SUM(D6+D14+D17+D29)</f>
        <v>169</v>
      </c>
      <c r="E5" s="59"/>
      <c r="F5" s="59"/>
    </row>
    <row r="6" spans="1:8" ht="15" customHeight="1">
      <c r="A6" s="61" t="s">
        <v>316</v>
      </c>
      <c r="B6" s="62">
        <f>SUM(B7:B13)</f>
        <v>12229</v>
      </c>
      <c r="C6" s="62">
        <f>SUM(C7:C13)</f>
        <v>12081</v>
      </c>
      <c r="D6" s="62">
        <f>SUM(D7:D13)</f>
        <v>148</v>
      </c>
      <c r="E6" s="62"/>
      <c r="F6" s="126"/>
    </row>
    <row r="7" spans="1:8" ht="15" customHeight="1">
      <c r="A7" s="64" t="s">
        <v>52</v>
      </c>
      <c r="B7" s="47">
        <f>C7+D7+E7+F7</f>
        <v>10233</v>
      </c>
      <c r="C7" s="47">
        <v>10094</v>
      </c>
      <c r="D7" s="47">
        <v>139</v>
      </c>
      <c r="E7" s="47"/>
      <c r="F7" s="107"/>
    </row>
    <row r="8" spans="1:8" ht="15" customHeight="1">
      <c r="A8" s="64" t="s">
        <v>37</v>
      </c>
      <c r="B8" s="47">
        <f>C8+D8+E8+F8</f>
        <v>1995</v>
      </c>
      <c r="C8" s="47">
        <v>1986</v>
      </c>
      <c r="D8" s="47">
        <v>9</v>
      </c>
      <c r="E8" s="47"/>
      <c r="F8" s="107"/>
    </row>
    <row r="9" spans="1:8" ht="15" customHeight="1">
      <c r="A9" s="70" t="s">
        <v>59</v>
      </c>
      <c r="B9" s="47"/>
      <c r="C9" s="47"/>
      <c r="D9" s="47"/>
      <c r="E9" s="47"/>
      <c r="F9" s="107"/>
    </row>
    <row r="10" spans="1:8" ht="15" customHeight="1">
      <c r="A10" s="68" t="s">
        <v>58</v>
      </c>
      <c r="B10" s="47"/>
      <c r="C10" s="47"/>
      <c r="D10" s="47"/>
      <c r="E10" s="47"/>
      <c r="F10" s="107"/>
    </row>
    <row r="11" spans="1:8" ht="15" customHeight="1">
      <c r="A11" s="68" t="s">
        <v>113</v>
      </c>
      <c r="B11" s="47">
        <f>C11+D11+E11+F11</f>
        <v>1</v>
      </c>
      <c r="C11" s="47">
        <v>1</v>
      </c>
      <c r="D11" s="47"/>
      <c r="E11" s="47"/>
      <c r="F11" s="107"/>
    </row>
    <row r="12" spans="1:8" ht="15.75" customHeight="1">
      <c r="A12" s="68" t="s">
        <v>114</v>
      </c>
      <c r="B12" s="47"/>
      <c r="C12" s="47"/>
      <c r="D12" s="47"/>
      <c r="E12" s="47"/>
      <c r="F12" s="107"/>
    </row>
    <row r="13" spans="1:8" ht="15" customHeight="1">
      <c r="A13" s="148" t="s">
        <v>56</v>
      </c>
      <c r="B13" s="47"/>
      <c r="C13" s="47"/>
      <c r="D13" s="47"/>
      <c r="E13" s="47"/>
      <c r="F13" s="107"/>
    </row>
    <row r="14" spans="1:8" ht="15" customHeight="1">
      <c r="A14" s="69" t="s">
        <v>317</v>
      </c>
      <c r="B14" s="62">
        <f>SUM(B15:B16)</f>
        <v>329</v>
      </c>
      <c r="C14" s="62">
        <f>SUM(C15:C16)</f>
        <v>328</v>
      </c>
      <c r="D14" s="62">
        <f>SUM(D15:D16)</f>
        <v>1</v>
      </c>
      <c r="E14" s="62"/>
      <c r="F14" s="126"/>
    </row>
    <row r="15" spans="1:8" ht="15" customHeight="1">
      <c r="A15" s="64" t="s">
        <v>53</v>
      </c>
      <c r="B15" s="47"/>
      <c r="C15" s="47"/>
      <c r="D15" s="47"/>
      <c r="E15" s="47"/>
      <c r="F15" s="107"/>
    </row>
    <row r="16" spans="1:8" ht="15" customHeight="1">
      <c r="A16" s="70" t="s">
        <v>51</v>
      </c>
      <c r="B16" s="47">
        <f>C16+D16+E16+F16</f>
        <v>329</v>
      </c>
      <c r="C16" s="47">
        <v>328</v>
      </c>
      <c r="D16" s="47">
        <v>1</v>
      </c>
      <c r="E16" s="47"/>
      <c r="F16" s="107"/>
    </row>
    <row r="17" spans="1:6" ht="15" customHeight="1">
      <c r="A17" s="71" t="s">
        <v>318</v>
      </c>
      <c r="B17" s="62">
        <f>SUM(B18:B28)</f>
        <v>27</v>
      </c>
      <c r="C17" s="62">
        <f>SUM(C18:C28)</f>
        <v>22</v>
      </c>
      <c r="D17" s="62">
        <f>SUM(D18:D28)</f>
        <v>5</v>
      </c>
      <c r="E17" s="62"/>
      <c r="F17" s="62"/>
    </row>
    <row r="18" spans="1:6" ht="15" customHeight="1">
      <c r="A18" s="64" t="s">
        <v>35</v>
      </c>
      <c r="B18" s="47"/>
      <c r="C18" s="47"/>
      <c r="D18" s="47"/>
      <c r="E18" s="47"/>
      <c r="F18" s="107"/>
    </row>
    <row r="19" spans="1:6" ht="15" customHeight="1">
      <c r="A19" s="64" t="s">
        <v>54</v>
      </c>
      <c r="B19" s="47">
        <f>C19+D19+E19+F19</f>
        <v>25</v>
      </c>
      <c r="C19" s="47">
        <v>20</v>
      </c>
      <c r="D19" s="47">
        <v>5</v>
      </c>
      <c r="E19" s="47"/>
      <c r="F19" s="107"/>
    </row>
    <row r="20" spans="1:6" ht="15" customHeight="1">
      <c r="A20" s="64" t="s">
        <v>74</v>
      </c>
      <c r="B20" s="47"/>
      <c r="C20" s="47"/>
      <c r="D20" s="47"/>
      <c r="E20" s="47"/>
      <c r="F20" s="107"/>
    </row>
    <row r="21" spans="1:6" ht="15" customHeight="1">
      <c r="A21" s="64" t="s">
        <v>75</v>
      </c>
      <c r="B21" s="47"/>
      <c r="C21" s="47"/>
      <c r="D21" s="47"/>
      <c r="E21" s="47"/>
      <c r="F21" s="107"/>
    </row>
    <row r="22" spans="1:6" ht="15" customHeight="1">
      <c r="A22" s="64" t="s">
        <v>76</v>
      </c>
      <c r="B22" s="47"/>
      <c r="C22" s="47"/>
      <c r="D22" s="47"/>
      <c r="E22" s="47"/>
      <c r="F22" s="107"/>
    </row>
    <row r="23" spans="1:6" ht="15" customHeight="1">
      <c r="A23" s="64" t="s">
        <v>77</v>
      </c>
      <c r="B23" s="47"/>
      <c r="C23" s="47"/>
      <c r="D23" s="47"/>
      <c r="E23" s="47"/>
      <c r="F23" s="107"/>
    </row>
    <row r="24" spans="1:6" ht="15" customHeight="1">
      <c r="A24" s="70" t="s">
        <v>78</v>
      </c>
      <c r="B24" s="47"/>
      <c r="C24" s="47"/>
      <c r="D24" s="47"/>
      <c r="E24" s="47"/>
      <c r="F24" s="107"/>
    </row>
    <row r="25" spans="1:6" ht="15" customHeight="1">
      <c r="A25" s="64" t="s">
        <v>79</v>
      </c>
      <c r="B25" s="47"/>
      <c r="C25" s="47"/>
      <c r="D25" s="47"/>
      <c r="E25" s="47"/>
      <c r="F25" s="107"/>
    </row>
    <row r="26" spans="1:6" ht="15" customHeight="1">
      <c r="A26" s="64" t="s">
        <v>80</v>
      </c>
      <c r="B26" s="47"/>
      <c r="C26" s="47"/>
      <c r="D26" s="47"/>
      <c r="E26" s="47"/>
      <c r="F26" s="107"/>
    </row>
    <row r="27" spans="1:6" ht="15" customHeight="1">
      <c r="A27" s="64" t="s">
        <v>81</v>
      </c>
      <c r="B27" s="47">
        <f>C27+D27+E27+F27</f>
        <v>2</v>
      </c>
      <c r="C27" s="47">
        <v>2</v>
      </c>
      <c r="D27" s="47"/>
      <c r="E27" s="47"/>
      <c r="F27" s="107"/>
    </row>
    <row r="28" spans="1:6" ht="15" customHeight="1">
      <c r="A28" s="64" t="s">
        <v>82</v>
      </c>
      <c r="B28" s="47"/>
      <c r="C28" s="47"/>
      <c r="D28" s="47"/>
      <c r="E28" s="47"/>
      <c r="F28" s="107"/>
    </row>
    <row r="29" spans="1:6" ht="15" customHeight="1">
      <c r="A29" s="71" t="s">
        <v>319</v>
      </c>
      <c r="B29" s="62">
        <f>C29+D29+E29+F29</f>
        <v>66</v>
      </c>
      <c r="C29" s="62">
        <f>C30+C34</f>
        <v>51</v>
      </c>
      <c r="D29" s="62">
        <f>D30+D34</f>
        <v>15</v>
      </c>
      <c r="E29" s="62"/>
      <c r="F29" s="126"/>
    </row>
    <row r="30" spans="1:6" ht="15" customHeight="1">
      <c r="A30" s="74" t="s">
        <v>324</v>
      </c>
      <c r="B30" s="62">
        <f>C30+D30+E30+F30</f>
        <v>66</v>
      </c>
      <c r="C30" s="62">
        <f>SUM(C31:C33)</f>
        <v>51</v>
      </c>
      <c r="D30" s="62">
        <f>SUM(D31:D33)</f>
        <v>15</v>
      </c>
      <c r="E30" s="62"/>
      <c r="F30" s="126"/>
    </row>
    <row r="31" spans="1:6" ht="30" customHeight="1">
      <c r="A31" s="70" t="s">
        <v>28</v>
      </c>
      <c r="B31" s="47">
        <f>C31+D31+E31+F31</f>
        <v>65</v>
      </c>
      <c r="C31" s="47">
        <v>51</v>
      </c>
      <c r="D31" s="47">
        <v>14</v>
      </c>
      <c r="E31" s="47"/>
      <c r="F31" s="107"/>
    </row>
    <row r="32" spans="1:6" ht="30" customHeight="1">
      <c r="A32" s="70" t="s">
        <v>27</v>
      </c>
      <c r="B32" s="47"/>
      <c r="C32" s="47"/>
      <c r="D32" s="47"/>
      <c r="E32" s="47"/>
      <c r="F32" s="107"/>
    </row>
    <row r="33" spans="1:6" ht="30" customHeight="1">
      <c r="A33" s="70" t="s">
        <v>115</v>
      </c>
      <c r="B33" s="47">
        <f t="shared" ref="B33" si="0">C33+D33+E33+F33</f>
        <v>1</v>
      </c>
      <c r="C33" s="47"/>
      <c r="D33" s="47">
        <v>1</v>
      </c>
      <c r="E33" s="47"/>
      <c r="F33" s="107"/>
    </row>
    <row r="34" spans="1:6" ht="15" customHeight="1">
      <c r="A34" s="75" t="s">
        <v>321</v>
      </c>
      <c r="B34" s="62"/>
      <c r="C34" s="62"/>
      <c r="D34" s="62"/>
      <c r="E34" s="62"/>
      <c r="F34" s="126"/>
    </row>
    <row r="35" spans="1:6" ht="30" customHeight="1">
      <c r="A35" s="91" t="s">
        <v>28</v>
      </c>
      <c r="B35" s="93"/>
      <c r="C35" s="93"/>
      <c r="D35" s="93"/>
      <c r="E35" s="93"/>
      <c r="F35" s="124"/>
    </row>
    <row r="36" spans="1:6" ht="32.25" customHeight="1">
      <c r="A36" s="388" t="s">
        <v>219</v>
      </c>
      <c r="B36" s="388"/>
      <c r="C36" s="388"/>
      <c r="D36" s="388"/>
      <c r="E36" s="388"/>
      <c r="F36" s="388"/>
    </row>
  </sheetData>
  <mergeCells count="2">
    <mergeCell ref="A36:F36"/>
    <mergeCell ref="A1:F1"/>
  </mergeCells>
  <phoneticPr fontId="3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2" firstPageNumber="43" orientation="portrait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H36"/>
  <sheetViews>
    <sheetView zoomScaleNormal="100" workbookViewId="0">
      <selection activeCell="I31" sqref="I31"/>
    </sheetView>
  </sheetViews>
  <sheetFormatPr defaultRowHeight="12.75"/>
  <cols>
    <col min="1" max="1" width="51.42578125" style="53" customWidth="1"/>
    <col min="2" max="5" width="10.85546875" style="53" customWidth="1"/>
    <col min="6" max="6" width="10.85546875" style="53" bestFit="1" customWidth="1"/>
    <col min="7" max="16384" width="9.140625" style="53"/>
  </cols>
  <sheetData>
    <row r="1" spans="1:8" ht="30" customHeight="1">
      <c r="A1" s="387" t="s">
        <v>385</v>
      </c>
      <c r="B1" s="387"/>
      <c r="C1" s="387"/>
      <c r="D1" s="387"/>
      <c r="E1" s="387"/>
      <c r="F1" s="387"/>
    </row>
    <row r="2" spans="1:8" ht="15" customHeight="1">
      <c r="A2" s="113"/>
      <c r="B2" s="113"/>
      <c r="C2" s="113"/>
      <c r="D2" s="113"/>
      <c r="E2" s="113"/>
      <c r="F2" s="113"/>
    </row>
    <row r="3" spans="1:8" ht="15" customHeight="1">
      <c r="A3" s="84"/>
      <c r="B3" s="41"/>
    </row>
    <row r="4" spans="1:8" ht="30" customHeight="1">
      <c r="A4" s="96" t="s">
        <v>36</v>
      </c>
      <c r="B4" s="338" t="s">
        <v>119</v>
      </c>
      <c r="C4" s="338" t="s">
        <v>335</v>
      </c>
      <c r="D4" s="338" t="s">
        <v>336</v>
      </c>
      <c r="E4" s="338" t="s">
        <v>337</v>
      </c>
      <c r="F4" s="338" t="s">
        <v>338</v>
      </c>
      <c r="H4" s="41"/>
    </row>
    <row r="5" spans="1:8" ht="18" customHeight="1">
      <c r="A5" s="58" t="s">
        <v>332</v>
      </c>
      <c r="B5" s="59">
        <f>B6+B14+B17+B29</f>
        <v>109832</v>
      </c>
      <c r="C5" s="59">
        <f t="shared" ref="C5:D5" si="0">C6+C14+C17+C29</f>
        <v>109613</v>
      </c>
      <c r="D5" s="59">
        <f t="shared" si="0"/>
        <v>219</v>
      </c>
      <c r="E5" s="59"/>
      <c r="F5" s="59"/>
    </row>
    <row r="6" spans="1:8" ht="15" customHeight="1">
      <c r="A6" s="61" t="s">
        <v>316</v>
      </c>
      <c r="B6" s="62">
        <f>'2.14-2024'!B6+'2.15-2024'!B6</f>
        <v>101584</v>
      </c>
      <c r="C6" s="62">
        <f>'2.14-2024'!C6+'2.15-2024'!C6</f>
        <v>101404</v>
      </c>
      <c r="D6" s="62">
        <f>'2.14-2024'!D6+'2.15-2024'!D6</f>
        <v>180</v>
      </c>
      <c r="E6" s="62"/>
      <c r="F6" s="126"/>
    </row>
    <row r="7" spans="1:8" ht="15" customHeight="1">
      <c r="A7" s="64" t="s">
        <v>52</v>
      </c>
      <c r="B7" s="47">
        <f>'2.14-2024'!B7+'2.15-2024'!B7</f>
        <v>49937</v>
      </c>
      <c r="C7" s="47">
        <v>49798</v>
      </c>
      <c r="D7" s="47">
        <v>139</v>
      </c>
      <c r="E7" s="47"/>
      <c r="F7" s="107"/>
    </row>
    <row r="8" spans="1:8" ht="15" customHeight="1">
      <c r="A8" s="64" t="s">
        <v>37</v>
      </c>
      <c r="B8" s="47">
        <f>'2.14-2024'!B8+'2.15-2024'!B8</f>
        <v>51646</v>
      </c>
      <c r="C8" s="47">
        <v>51605</v>
      </c>
      <c r="D8" s="47">
        <v>41</v>
      </c>
      <c r="E8" s="47"/>
      <c r="F8" s="107"/>
    </row>
    <row r="9" spans="1:8" ht="15" customHeight="1">
      <c r="A9" s="70" t="s">
        <v>59</v>
      </c>
      <c r="B9" s="47"/>
      <c r="C9" s="47"/>
      <c r="D9" s="47"/>
      <c r="E9" s="47"/>
      <c r="F9" s="107"/>
    </row>
    <row r="10" spans="1:8" ht="15" customHeight="1">
      <c r="A10" s="68" t="s">
        <v>58</v>
      </c>
      <c r="B10" s="47"/>
      <c r="C10" s="47"/>
      <c r="D10" s="47"/>
      <c r="E10" s="47"/>
      <c r="F10" s="107"/>
    </row>
    <row r="11" spans="1:8" ht="15" customHeight="1">
      <c r="A11" s="68" t="s">
        <v>113</v>
      </c>
      <c r="B11" s="47">
        <f>'2.14-2024'!B11+'2.15-2024'!B11</f>
        <v>1</v>
      </c>
      <c r="C11" s="47">
        <v>1</v>
      </c>
      <c r="D11" s="47"/>
      <c r="E11" s="47"/>
      <c r="F11" s="107"/>
    </row>
    <row r="12" spans="1:8" ht="15.75" customHeight="1">
      <c r="A12" s="68" t="s">
        <v>114</v>
      </c>
      <c r="B12" s="47"/>
      <c r="C12" s="47"/>
      <c r="D12" s="47"/>
      <c r="E12" s="47"/>
      <c r="F12" s="107"/>
    </row>
    <row r="13" spans="1:8" ht="15" customHeight="1">
      <c r="A13" s="148" t="s">
        <v>56</v>
      </c>
      <c r="B13" s="47"/>
      <c r="C13" s="47"/>
      <c r="D13" s="47"/>
      <c r="E13" s="47"/>
      <c r="F13" s="107"/>
    </row>
    <row r="14" spans="1:8" ht="15" customHeight="1">
      <c r="A14" s="69" t="s">
        <v>317</v>
      </c>
      <c r="B14" s="62">
        <f>'2.14-2024'!B14+'2.15-2024'!B14</f>
        <v>1953</v>
      </c>
      <c r="C14" s="62">
        <f>'2.14-2024'!C14+'2.15-2024'!C14</f>
        <v>1952</v>
      </c>
      <c r="D14" s="62">
        <f>'2.14-2024'!D14+'2.15-2024'!D14</f>
        <v>1</v>
      </c>
      <c r="E14" s="62"/>
      <c r="F14" s="126"/>
    </row>
    <row r="15" spans="1:8" ht="15" customHeight="1">
      <c r="A15" s="64" t="s">
        <v>53</v>
      </c>
      <c r="B15" s="47"/>
      <c r="C15" s="47"/>
      <c r="D15" s="47"/>
      <c r="E15" s="47"/>
      <c r="F15" s="107"/>
    </row>
    <row r="16" spans="1:8" ht="15" customHeight="1">
      <c r="A16" s="70" t="s">
        <v>51</v>
      </c>
      <c r="B16" s="47">
        <f>'2.14-2024'!B16+'2.15-2024'!B16</f>
        <v>1953</v>
      </c>
      <c r="C16" s="47">
        <v>1952</v>
      </c>
      <c r="D16" s="47">
        <v>1</v>
      </c>
      <c r="E16" s="47"/>
      <c r="F16" s="107"/>
    </row>
    <row r="17" spans="1:6" ht="15" customHeight="1">
      <c r="A17" s="71" t="s">
        <v>318</v>
      </c>
      <c r="B17" s="62">
        <f>'2.14-2024'!B17+'2.15-2024'!B17</f>
        <v>6163</v>
      </c>
      <c r="C17" s="62">
        <f>'2.14-2024'!C17+'2.15-2024'!C17</f>
        <v>6153</v>
      </c>
      <c r="D17" s="62">
        <f>'2.14-2024'!D17+'2.15-2024'!D17</f>
        <v>10</v>
      </c>
      <c r="E17" s="62"/>
      <c r="F17" s="62"/>
    </row>
    <row r="18" spans="1:6" ht="15" customHeight="1">
      <c r="A18" s="64" t="s">
        <v>35</v>
      </c>
      <c r="B18" s="47"/>
      <c r="C18" s="47"/>
      <c r="D18" s="47"/>
      <c r="E18" s="47"/>
      <c r="F18" s="107"/>
    </row>
    <row r="19" spans="1:6" ht="15" customHeight="1">
      <c r="A19" s="64" t="s">
        <v>54</v>
      </c>
      <c r="B19" s="47">
        <f>'2.14-2024'!B19+'2.15-2024'!B19</f>
        <v>36</v>
      </c>
      <c r="C19" s="47">
        <v>26</v>
      </c>
      <c r="D19" s="47">
        <v>10</v>
      </c>
      <c r="E19" s="47"/>
      <c r="F19" s="107"/>
    </row>
    <row r="20" spans="1:6" ht="15" customHeight="1">
      <c r="A20" s="64" t="s">
        <v>74</v>
      </c>
      <c r="B20" s="47"/>
      <c r="C20" s="47"/>
      <c r="D20" s="47"/>
      <c r="E20" s="47"/>
      <c r="F20" s="107"/>
    </row>
    <row r="21" spans="1:6" ht="15" customHeight="1">
      <c r="A21" s="64" t="s">
        <v>75</v>
      </c>
      <c r="B21" s="47"/>
      <c r="C21" s="47"/>
      <c r="D21" s="47"/>
      <c r="E21" s="47"/>
      <c r="F21" s="107"/>
    </row>
    <row r="22" spans="1:6" ht="15" customHeight="1">
      <c r="A22" s="64" t="s">
        <v>76</v>
      </c>
      <c r="B22" s="47"/>
      <c r="C22" s="47"/>
      <c r="D22" s="47"/>
      <c r="E22" s="47"/>
      <c r="F22" s="107"/>
    </row>
    <row r="23" spans="1:6" ht="15" customHeight="1">
      <c r="A23" s="64" t="s">
        <v>77</v>
      </c>
      <c r="B23" s="47"/>
      <c r="C23" s="47"/>
      <c r="D23" s="47"/>
      <c r="E23" s="47"/>
      <c r="F23" s="107"/>
    </row>
    <row r="24" spans="1:6" ht="15" customHeight="1">
      <c r="A24" s="70" t="s">
        <v>78</v>
      </c>
      <c r="B24" s="47"/>
      <c r="C24" s="47"/>
      <c r="D24" s="47"/>
      <c r="E24" s="47"/>
      <c r="F24" s="107"/>
    </row>
    <row r="25" spans="1:6" ht="15" customHeight="1">
      <c r="A25" s="64" t="s">
        <v>79</v>
      </c>
      <c r="B25" s="47"/>
      <c r="C25" s="47"/>
      <c r="D25" s="47"/>
      <c r="E25" s="47"/>
      <c r="F25" s="107"/>
    </row>
    <row r="26" spans="1:6" ht="15" customHeight="1">
      <c r="A26" s="64" t="s">
        <v>80</v>
      </c>
      <c r="B26" s="47">
        <f>'2.14-2024'!B26+'2.15-2024'!B26</f>
        <v>4959</v>
      </c>
      <c r="C26" s="47">
        <v>4959</v>
      </c>
      <c r="D26" s="47"/>
      <c r="E26" s="47"/>
      <c r="F26" s="107"/>
    </row>
    <row r="27" spans="1:6" ht="15" customHeight="1">
      <c r="A27" s="64" t="s">
        <v>81</v>
      </c>
      <c r="B27" s="47">
        <f>'2.14-2024'!B27+'2.15-2024'!B27</f>
        <v>5</v>
      </c>
      <c r="C27" s="47">
        <v>5</v>
      </c>
      <c r="D27" s="47"/>
      <c r="E27" s="47"/>
      <c r="F27" s="107"/>
    </row>
    <row r="28" spans="1:6" ht="15" customHeight="1">
      <c r="A28" s="64" t="s">
        <v>82</v>
      </c>
      <c r="B28" s="47">
        <f>'2.14-2024'!B28+'2.15-2024'!B28</f>
        <v>1163</v>
      </c>
      <c r="C28" s="47">
        <v>1163</v>
      </c>
      <c r="D28" s="47"/>
      <c r="E28" s="47"/>
      <c r="F28" s="107"/>
    </row>
    <row r="29" spans="1:6" ht="15" customHeight="1">
      <c r="A29" s="71" t="s">
        <v>319</v>
      </c>
      <c r="B29" s="62">
        <f>'2.14-2024'!B29+'2.15-2024'!B29</f>
        <v>132</v>
      </c>
      <c r="C29" s="62">
        <f>'2.14-2024'!C29+'2.15-2024'!C29</f>
        <v>104</v>
      </c>
      <c r="D29" s="62">
        <f>'2.14-2024'!D29+'2.15-2024'!D29</f>
        <v>28</v>
      </c>
      <c r="E29" s="62"/>
      <c r="F29" s="126"/>
    </row>
    <row r="30" spans="1:6" ht="15" customHeight="1">
      <c r="A30" s="74" t="s">
        <v>324</v>
      </c>
      <c r="B30" s="62">
        <f>'2.14-2024'!B30+'2.15-2024'!B30</f>
        <v>132</v>
      </c>
      <c r="C30" s="62">
        <f>'2.14-2024'!C30+'2.15-2024'!C30</f>
        <v>104</v>
      </c>
      <c r="D30" s="62">
        <f>'2.14-2024'!D30+'2.15-2024'!D30</f>
        <v>28</v>
      </c>
      <c r="E30" s="62"/>
      <c r="F30" s="126"/>
    </row>
    <row r="31" spans="1:6" ht="30" customHeight="1">
      <c r="A31" s="70" t="s">
        <v>28</v>
      </c>
      <c r="B31" s="47">
        <f>'2.14-2024'!B31+'2.15-2024'!B31</f>
        <v>131</v>
      </c>
      <c r="C31" s="47">
        <v>104</v>
      </c>
      <c r="D31" s="47">
        <v>27</v>
      </c>
      <c r="E31" s="47"/>
      <c r="F31" s="107"/>
    </row>
    <row r="32" spans="1:6" ht="30" customHeight="1">
      <c r="A32" s="70" t="s">
        <v>27</v>
      </c>
      <c r="B32" s="47"/>
      <c r="C32" s="47"/>
      <c r="D32" s="47"/>
      <c r="E32" s="47"/>
      <c r="F32" s="107"/>
    </row>
    <row r="33" spans="1:6" ht="30" customHeight="1">
      <c r="A33" s="70" t="s">
        <v>115</v>
      </c>
      <c r="B33" s="47"/>
      <c r="C33" s="47"/>
      <c r="D33" s="47"/>
      <c r="E33" s="47"/>
      <c r="F33" s="107"/>
    </row>
    <row r="34" spans="1:6" ht="15" customHeight="1">
      <c r="A34" s="75" t="s">
        <v>321</v>
      </c>
      <c r="B34" s="62"/>
      <c r="C34" s="62"/>
      <c r="D34" s="62"/>
      <c r="E34" s="62"/>
      <c r="F34" s="126"/>
    </row>
    <row r="35" spans="1:6" ht="30" customHeight="1">
      <c r="A35" s="91" t="s">
        <v>28</v>
      </c>
      <c r="B35" s="93"/>
      <c r="C35" s="93"/>
      <c r="D35" s="93"/>
      <c r="E35" s="93"/>
      <c r="F35" s="124"/>
    </row>
    <row r="36" spans="1:6" ht="32.25" customHeight="1">
      <c r="A36" s="388" t="s">
        <v>220</v>
      </c>
      <c r="B36" s="388"/>
      <c r="C36" s="388"/>
      <c r="D36" s="388"/>
      <c r="E36" s="388"/>
      <c r="F36" s="388"/>
    </row>
  </sheetData>
  <mergeCells count="2">
    <mergeCell ref="A36:F36"/>
    <mergeCell ref="A1:F1"/>
  </mergeCells>
  <phoneticPr fontId="3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40" orientation="portrait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101"/>
  <dimension ref="A1:G39"/>
  <sheetViews>
    <sheetView zoomScaleNormal="100" workbookViewId="0">
      <selection activeCell="H26" sqref="H26"/>
    </sheetView>
  </sheetViews>
  <sheetFormatPr defaultRowHeight="12.75"/>
  <cols>
    <col min="1" max="1" width="52.140625" style="53" customWidth="1"/>
    <col min="2" max="7" width="9.7109375" style="53" customWidth="1"/>
    <col min="8" max="16384" width="9.140625" style="53"/>
  </cols>
  <sheetData>
    <row r="1" spans="1:7" ht="15" customHeight="1">
      <c r="A1" s="372" t="s">
        <v>386</v>
      </c>
      <c r="B1" s="372"/>
      <c r="C1" s="372"/>
      <c r="D1" s="372"/>
      <c r="E1" s="372"/>
      <c r="F1" s="372"/>
      <c r="G1" s="372"/>
    </row>
    <row r="2" spans="1:7" ht="15" customHeight="1">
      <c r="A2" s="55"/>
      <c r="B2" s="55"/>
      <c r="C2" s="55"/>
      <c r="D2" s="55"/>
      <c r="E2" s="55"/>
      <c r="F2" s="55"/>
      <c r="G2" s="55"/>
    </row>
    <row r="3" spans="1:7" ht="15" customHeight="1"/>
    <row r="4" spans="1:7" ht="15" customHeight="1">
      <c r="A4" s="373" t="s">
        <v>312</v>
      </c>
      <c r="B4" s="57" t="s">
        <v>119</v>
      </c>
      <c r="C4" s="57"/>
      <c r="D4" s="374" t="s">
        <v>313</v>
      </c>
      <c r="E4" s="374"/>
      <c r="F4" s="374" t="s">
        <v>314</v>
      </c>
      <c r="G4" s="374"/>
    </row>
    <row r="5" spans="1:7" ht="15" customHeight="1">
      <c r="A5" s="373"/>
      <c r="B5" s="375" t="s">
        <v>73</v>
      </c>
      <c r="C5" s="375" t="s">
        <v>96</v>
      </c>
      <c r="D5" s="375" t="s">
        <v>73</v>
      </c>
      <c r="E5" s="375" t="s">
        <v>96</v>
      </c>
      <c r="F5" s="375" t="s">
        <v>73</v>
      </c>
      <c r="G5" s="375" t="s">
        <v>96</v>
      </c>
    </row>
    <row r="6" spans="1:7" ht="15" customHeight="1">
      <c r="A6" s="373"/>
      <c r="B6" s="373"/>
      <c r="C6" s="373"/>
      <c r="D6" s="373"/>
      <c r="E6" s="373"/>
      <c r="F6" s="373"/>
      <c r="G6" s="373"/>
    </row>
    <row r="7" spans="1:7" ht="15" customHeight="1">
      <c r="A7" s="373"/>
      <c r="B7" s="373"/>
      <c r="C7" s="373"/>
      <c r="D7" s="373"/>
      <c r="E7" s="373"/>
      <c r="F7" s="373"/>
      <c r="G7" s="373"/>
    </row>
    <row r="8" spans="1:7" ht="15" customHeight="1">
      <c r="A8" s="58" t="s">
        <v>327</v>
      </c>
      <c r="B8" s="59">
        <f t="shared" ref="B8:G8" si="0">B9+B17+B20+B32</f>
        <v>544218</v>
      </c>
      <c r="C8" s="119">
        <f t="shared" si="0"/>
        <v>0.99999999999999989</v>
      </c>
      <c r="D8" s="59">
        <f t="shared" si="0"/>
        <v>538025</v>
      </c>
      <c r="E8" s="119">
        <f t="shared" si="0"/>
        <v>0.99999999999999989</v>
      </c>
      <c r="F8" s="59">
        <f t="shared" si="0"/>
        <v>6193</v>
      </c>
      <c r="G8" s="119">
        <f t="shared" si="0"/>
        <v>0.99999999999999989</v>
      </c>
    </row>
    <row r="9" spans="1:7" ht="15" customHeight="1">
      <c r="A9" s="61" t="s">
        <v>316</v>
      </c>
      <c r="B9" s="62">
        <f>SUM(B10:B16)</f>
        <v>503911</v>
      </c>
      <c r="C9" s="63">
        <f t="shared" ref="C9:C37" si="1">B9/$B$8</f>
        <v>0.92593593008684016</v>
      </c>
      <c r="D9" s="62">
        <f>SUM(D10:D16)</f>
        <v>497830</v>
      </c>
      <c r="E9" s="63">
        <f t="shared" ref="E9:E31" si="2">D9/$D$8</f>
        <v>0.92529157567027553</v>
      </c>
      <c r="F9" s="62">
        <f>SUM(F10:F16)</f>
        <v>6081</v>
      </c>
      <c r="G9" s="63">
        <f t="shared" ref="G9:G15" si="3">F9/$F$8</f>
        <v>0.98191506539641527</v>
      </c>
    </row>
    <row r="10" spans="1:7" ht="15" customHeight="1">
      <c r="A10" s="64" t="s">
        <v>52</v>
      </c>
      <c r="B10" s="47">
        <f t="shared" ref="B10:B15" si="4">D10+F10</f>
        <v>188592</v>
      </c>
      <c r="C10" s="65">
        <f t="shared" si="1"/>
        <v>0.34653760074087958</v>
      </c>
      <c r="D10" s="47">
        <v>182838</v>
      </c>
      <c r="E10" s="65">
        <f>D10/$D$8</f>
        <v>0.33983179220296456</v>
      </c>
      <c r="F10" s="49">
        <v>5754</v>
      </c>
      <c r="G10" s="65">
        <f t="shared" si="3"/>
        <v>0.92911351525916352</v>
      </c>
    </row>
    <row r="11" spans="1:7" ht="15" customHeight="1">
      <c r="A11" s="64" t="s">
        <v>37</v>
      </c>
      <c r="B11" s="47">
        <f t="shared" si="4"/>
        <v>315202</v>
      </c>
      <c r="C11" s="65">
        <f t="shared" si="1"/>
        <v>0.57918334196957832</v>
      </c>
      <c r="D11" s="47">
        <v>314876</v>
      </c>
      <c r="E11" s="65">
        <f t="shared" si="2"/>
        <v>0.58524418010315504</v>
      </c>
      <c r="F11" s="49">
        <v>326</v>
      </c>
      <c r="G11" s="65">
        <f t="shared" si="3"/>
        <v>5.2640077506862587E-2</v>
      </c>
    </row>
    <row r="12" spans="1:7" ht="15" customHeight="1">
      <c r="A12" s="70" t="s">
        <v>59</v>
      </c>
      <c r="B12" s="138"/>
      <c r="C12" s="149"/>
      <c r="D12" s="47"/>
      <c r="E12" s="73"/>
      <c r="F12" s="49"/>
      <c r="G12" s="67"/>
    </row>
    <row r="13" spans="1:7" ht="15" customHeight="1">
      <c r="A13" s="68" t="s">
        <v>58</v>
      </c>
      <c r="B13" s="47">
        <f t="shared" si="4"/>
        <v>3</v>
      </c>
      <c r="C13" s="368">
        <f t="shared" si="1"/>
        <v>5.5124968303143228E-6</v>
      </c>
      <c r="D13" s="47">
        <v>3</v>
      </c>
      <c r="E13" s="66">
        <f t="shared" si="2"/>
        <v>5.5759490729984667E-6</v>
      </c>
      <c r="F13" s="49"/>
      <c r="G13" s="66"/>
    </row>
    <row r="14" spans="1:7" ht="15" customHeight="1">
      <c r="A14" s="68" t="s">
        <v>113</v>
      </c>
      <c r="B14" s="47">
        <f t="shared" si="4"/>
        <v>50</v>
      </c>
      <c r="C14" s="67">
        <f t="shared" si="1"/>
        <v>9.1874947171905383E-5</v>
      </c>
      <c r="D14" s="47">
        <v>49</v>
      </c>
      <c r="E14" s="67">
        <f t="shared" si="2"/>
        <v>9.1073834858974948E-5</v>
      </c>
      <c r="F14" s="49">
        <v>1</v>
      </c>
      <c r="G14" s="67">
        <f t="shared" si="3"/>
        <v>1.6147263038914905E-4</v>
      </c>
    </row>
    <row r="15" spans="1:7" ht="15" customHeight="1">
      <c r="A15" s="68" t="s">
        <v>114</v>
      </c>
      <c r="B15" s="47">
        <f t="shared" si="4"/>
        <v>63</v>
      </c>
      <c r="C15" s="67">
        <f t="shared" si="1"/>
        <v>1.1576243343660077E-4</v>
      </c>
      <c r="D15" s="47">
        <v>63</v>
      </c>
      <c r="E15" s="67">
        <f>D15/$D$8</f>
        <v>1.1709493053296779E-4</v>
      </c>
      <c r="F15" s="47"/>
      <c r="G15" s="150">
        <f t="shared" si="3"/>
        <v>0</v>
      </c>
    </row>
    <row r="16" spans="1:7" ht="15" customHeight="1">
      <c r="A16" s="64" t="s">
        <v>56</v>
      </c>
      <c r="B16" s="47">
        <f t="shared" ref="B16" si="5">D16+F16</f>
        <v>1</v>
      </c>
      <c r="C16" s="67">
        <f t="shared" ref="C16" si="6">B16/$B$8</f>
        <v>1.8374989434381075E-6</v>
      </c>
      <c r="D16" s="47">
        <v>1</v>
      </c>
      <c r="E16" s="73">
        <f>D16/$D$8</f>
        <v>1.8586496909994888E-6</v>
      </c>
      <c r="F16" s="47"/>
      <c r="G16" s="67"/>
    </row>
    <row r="17" spans="1:7" ht="15" customHeight="1">
      <c r="A17" s="69" t="s">
        <v>317</v>
      </c>
      <c r="B17" s="62">
        <f>SUM(B18:B19)</f>
        <v>35215</v>
      </c>
      <c r="C17" s="63">
        <f t="shared" si="1"/>
        <v>6.470752529317296E-2</v>
      </c>
      <c r="D17" s="62">
        <f>SUM(D18:D19)</f>
        <v>35138</v>
      </c>
      <c r="E17" s="63">
        <f t="shared" si="2"/>
        <v>6.530923284234004E-2</v>
      </c>
      <c r="F17" s="62">
        <f>SUM(F18:F19)</f>
        <v>77</v>
      </c>
      <c r="G17" s="63">
        <f>F17/$F$8</f>
        <v>1.2433392539964476E-2</v>
      </c>
    </row>
    <row r="18" spans="1:7" ht="15" customHeight="1">
      <c r="A18" s="64" t="s">
        <v>53</v>
      </c>
      <c r="B18" s="47">
        <f>D18+F18</f>
        <v>14</v>
      </c>
      <c r="C18" s="66">
        <f t="shared" si="1"/>
        <v>2.5724985208133506E-5</v>
      </c>
      <c r="D18" s="47">
        <v>14</v>
      </c>
      <c r="E18" s="66">
        <f t="shared" si="2"/>
        <v>2.6021095673992844E-5</v>
      </c>
      <c r="F18" s="47"/>
      <c r="G18" s="67"/>
    </row>
    <row r="19" spans="1:7" ht="15" customHeight="1">
      <c r="A19" s="70" t="s">
        <v>51</v>
      </c>
      <c r="B19" s="47">
        <f>D19+F19</f>
        <v>35201</v>
      </c>
      <c r="C19" s="65">
        <f t="shared" si="1"/>
        <v>6.4681800307964818E-2</v>
      </c>
      <c r="D19" s="47">
        <v>35124</v>
      </c>
      <c r="E19" s="65">
        <f t="shared" si="2"/>
        <v>6.5283211746666042E-2</v>
      </c>
      <c r="F19" s="47">
        <v>77</v>
      </c>
      <c r="G19" s="65">
        <f>F19/$F$8</f>
        <v>1.2433392539964476E-2</v>
      </c>
    </row>
    <row r="20" spans="1:7" ht="15" customHeight="1">
      <c r="A20" s="71" t="s">
        <v>318</v>
      </c>
      <c r="B20" s="62">
        <f>SUM(B21:B31)</f>
        <v>4045</v>
      </c>
      <c r="C20" s="63">
        <f t="shared" si="1"/>
        <v>7.4326832262071449E-3</v>
      </c>
      <c r="D20" s="62">
        <f>SUM(D21:D31)</f>
        <v>4045</v>
      </c>
      <c r="E20" s="63">
        <f t="shared" si="2"/>
        <v>7.5182380000929326E-3</v>
      </c>
      <c r="F20" s="62"/>
      <c r="G20" s="130"/>
    </row>
    <row r="21" spans="1:7" ht="15" customHeight="1">
      <c r="A21" s="64" t="s">
        <v>35</v>
      </c>
      <c r="B21" s="47"/>
      <c r="C21" s="73"/>
      <c r="D21" s="152"/>
      <c r="E21" s="65"/>
      <c r="F21" s="47"/>
      <c r="G21" s="67"/>
    </row>
    <row r="22" spans="1:7" ht="15" customHeight="1">
      <c r="A22" s="64" t="s">
        <v>54</v>
      </c>
      <c r="B22" s="47">
        <f>D22+F22</f>
        <v>84</v>
      </c>
      <c r="C22" s="67">
        <f t="shared" si="1"/>
        <v>1.5434991124880102E-4</v>
      </c>
      <c r="D22" s="47">
        <v>84</v>
      </c>
      <c r="E22" s="67">
        <f>D22/$D$8</f>
        <v>1.5612657404395707E-4</v>
      </c>
      <c r="F22" s="47"/>
      <c r="G22" s="67"/>
    </row>
    <row r="23" spans="1:7" ht="15" customHeight="1">
      <c r="A23" s="64" t="s">
        <v>74</v>
      </c>
      <c r="B23" s="47"/>
      <c r="C23" s="67"/>
      <c r="D23" s="47"/>
      <c r="E23" s="66"/>
      <c r="F23" s="47"/>
      <c r="G23" s="150">
        <f>F23/$F$8</f>
        <v>0</v>
      </c>
    </row>
    <row r="24" spans="1:7" ht="15" customHeight="1">
      <c r="A24" s="64" t="s">
        <v>75</v>
      </c>
      <c r="B24" s="47"/>
      <c r="C24" s="67"/>
      <c r="D24" s="47"/>
      <c r="E24" s="66"/>
      <c r="F24" s="47"/>
      <c r="G24" s="66"/>
    </row>
    <row r="25" spans="1:7" ht="15" customHeight="1">
      <c r="A25" s="64" t="s">
        <v>76</v>
      </c>
      <c r="B25" s="47"/>
      <c r="C25" s="67"/>
      <c r="D25" s="47"/>
      <c r="E25" s="73"/>
      <c r="F25" s="47"/>
      <c r="G25" s="66"/>
    </row>
    <row r="26" spans="1:7" ht="15" customHeight="1">
      <c r="A26" s="64" t="s">
        <v>77</v>
      </c>
      <c r="B26" s="47">
        <f>D26+F26</f>
        <v>1</v>
      </c>
      <c r="C26" s="73">
        <f t="shared" si="1"/>
        <v>1.8374989434381075E-6</v>
      </c>
      <c r="D26" s="47">
        <v>1</v>
      </c>
      <c r="E26" s="73">
        <f>D26/$D$8</f>
        <v>1.8586496909994888E-6</v>
      </c>
      <c r="F26" s="47"/>
      <c r="G26" s="66"/>
    </row>
    <row r="27" spans="1:7" ht="15" customHeight="1">
      <c r="A27" s="70" t="s">
        <v>78</v>
      </c>
      <c r="B27" s="47"/>
      <c r="C27" s="73"/>
      <c r="D27" s="47"/>
      <c r="E27" s="73"/>
      <c r="F27" s="47"/>
      <c r="G27" s="66"/>
    </row>
    <row r="28" spans="1:7" ht="15" customHeight="1">
      <c r="A28" s="64" t="s">
        <v>79</v>
      </c>
      <c r="B28" s="47"/>
      <c r="C28" s="65"/>
      <c r="D28" s="47"/>
      <c r="E28" s="65"/>
      <c r="F28" s="47"/>
      <c r="G28" s="66"/>
    </row>
    <row r="29" spans="1:7" ht="15" customHeight="1">
      <c r="A29" s="64" t="s">
        <v>80</v>
      </c>
      <c r="B29" s="47">
        <f>D29+F29</f>
        <v>3920</v>
      </c>
      <c r="C29" s="65">
        <f t="shared" si="1"/>
        <v>7.2029958582773817E-3</v>
      </c>
      <c r="D29" s="47">
        <v>3920</v>
      </c>
      <c r="E29" s="65">
        <f t="shared" si="2"/>
        <v>7.2859067887179963E-3</v>
      </c>
      <c r="F29" s="47"/>
      <c r="G29" s="65"/>
    </row>
    <row r="30" spans="1:7" ht="15" customHeight="1">
      <c r="A30" s="64" t="s">
        <v>81</v>
      </c>
      <c r="B30" s="47">
        <f>D30+F30</f>
        <v>5</v>
      </c>
      <c r="C30" s="66">
        <f>B30/$B$8</f>
        <v>9.1874947171905383E-6</v>
      </c>
      <c r="D30" s="47">
        <v>5</v>
      </c>
      <c r="E30" s="66">
        <f>D30/$D$8</f>
        <v>9.2932484549974449E-6</v>
      </c>
      <c r="F30" s="47"/>
      <c r="G30" s="67">
        <f>F30/F8</f>
        <v>0</v>
      </c>
    </row>
    <row r="31" spans="1:7" ht="15" customHeight="1">
      <c r="A31" s="64" t="s">
        <v>82</v>
      </c>
      <c r="B31" s="47">
        <f>D31+F31</f>
        <v>35</v>
      </c>
      <c r="C31" s="66">
        <f t="shared" si="1"/>
        <v>6.4312463020333761E-5</v>
      </c>
      <c r="D31" s="47">
        <v>35</v>
      </c>
      <c r="E31" s="66">
        <f t="shared" si="2"/>
        <v>6.5052739184982104E-5</v>
      </c>
      <c r="F31" s="47"/>
      <c r="G31" s="65"/>
    </row>
    <row r="32" spans="1:7" ht="15" customHeight="1">
      <c r="A32" s="71" t="s">
        <v>319</v>
      </c>
      <c r="B32" s="62">
        <f>B33+B37</f>
        <v>1047</v>
      </c>
      <c r="C32" s="63">
        <f t="shared" si="1"/>
        <v>1.9238613937796985E-3</v>
      </c>
      <c r="D32" s="62">
        <f>D33+D37</f>
        <v>1012</v>
      </c>
      <c r="E32" s="63">
        <f t="shared" ref="E32:E38" si="7">D32/$D$8</f>
        <v>1.8809534872914827E-3</v>
      </c>
      <c r="F32" s="62">
        <f>F33+F37</f>
        <v>35</v>
      </c>
      <c r="G32" s="63">
        <f t="shared" ref="G32:G38" si="8">F32/$F$8</f>
        <v>5.6515420636202166E-3</v>
      </c>
    </row>
    <row r="33" spans="1:7" ht="15" customHeight="1">
      <c r="A33" s="74" t="s">
        <v>324</v>
      </c>
      <c r="B33" s="62">
        <f>B34+B35+B36</f>
        <v>1046</v>
      </c>
      <c r="C33" s="63">
        <f t="shared" si="1"/>
        <v>1.9220238948362606E-3</v>
      </c>
      <c r="D33" s="62">
        <f>D34+D35+D36</f>
        <v>1011</v>
      </c>
      <c r="E33" s="63">
        <f t="shared" si="7"/>
        <v>1.8790948376004833E-3</v>
      </c>
      <c r="F33" s="62">
        <f>F34+F35+F36</f>
        <v>35</v>
      </c>
      <c r="G33" s="63">
        <f t="shared" si="8"/>
        <v>5.6515420636202166E-3</v>
      </c>
    </row>
    <row r="34" spans="1:7" ht="30" customHeight="1">
      <c r="A34" s="70" t="s">
        <v>28</v>
      </c>
      <c r="B34" s="47">
        <f>D34+F34</f>
        <v>1043</v>
      </c>
      <c r="C34" s="65">
        <f t="shared" si="1"/>
        <v>1.9165113980059462E-3</v>
      </c>
      <c r="D34" s="47">
        <v>1009</v>
      </c>
      <c r="E34" s="65">
        <f t="shared" si="7"/>
        <v>1.8753775382184842E-3</v>
      </c>
      <c r="F34" s="47">
        <v>34</v>
      </c>
      <c r="G34" s="65">
        <f t="shared" si="8"/>
        <v>5.4900694332310675E-3</v>
      </c>
    </row>
    <row r="35" spans="1:7" ht="30" customHeight="1">
      <c r="A35" s="70" t="s">
        <v>27</v>
      </c>
      <c r="B35" s="47">
        <f t="shared" ref="B35:B36" si="9">D35+F35</f>
        <v>2</v>
      </c>
      <c r="C35" s="73">
        <f t="shared" si="1"/>
        <v>3.6749978868762151E-6</v>
      </c>
      <c r="D35" s="47">
        <v>2</v>
      </c>
      <c r="E35" s="73">
        <f t="shared" si="7"/>
        <v>3.7172993819989777E-6</v>
      </c>
      <c r="F35" s="152"/>
      <c r="G35" s="65"/>
    </row>
    <row r="36" spans="1:7" ht="30" customHeight="1">
      <c r="A36" s="70" t="s">
        <v>115</v>
      </c>
      <c r="B36" s="47">
        <f t="shared" si="9"/>
        <v>1</v>
      </c>
      <c r="C36" s="73">
        <f t="shared" si="1"/>
        <v>1.8374989434381075E-6</v>
      </c>
      <c r="D36" s="47"/>
      <c r="E36" s="73"/>
      <c r="F36" s="152">
        <v>1</v>
      </c>
      <c r="G36" s="67">
        <f t="shared" si="8"/>
        <v>1.6147263038914905E-4</v>
      </c>
    </row>
    <row r="37" spans="1:7" ht="15" customHeight="1">
      <c r="A37" s="75" t="s">
        <v>328</v>
      </c>
      <c r="B37" s="62">
        <f>B38</f>
        <v>1</v>
      </c>
      <c r="C37" s="76">
        <f t="shared" si="1"/>
        <v>1.8374989434381075E-6</v>
      </c>
      <c r="D37" s="62">
        <f>SUM(D38)</f>
        <v>1</v>
      </c>
      <c r="E37" s="76">
        <f t="shared" si="7"/>
        <v>1.8586496909994888E-6</v>
      </c>
      <c r="F37" s="144">
        <f>SUM(F38)</f>
        <v>0</v>
      </c>
      <c r="G37" s="154">
        <f t="shared" si="8"/>
        <v>0</v>
      </c>
    </row>
    <row r="38" spans="1:7" ht="30" customHeight="1">
      <c r="A38" s="91" t="s">
        <v>28</v>
      </c>
      <c r="B38" s="93">
        <f>D38+F38</f>
        <v>1</v>
      </c>
      <c r="C38" s="151">
        <f>B38/$B$8</f>
        <v>1.8374989434381075E-6</v>
      </c>
      <c r="D38" s="93">
        <v>1</v>
      </c>
      <c r="E38" s="151">
        <f t="shared" si="7"/>
        <v>1.8586496909994888E-6</v>
      </c>
      <c r="F38" s="29"/>
      <c r="G38" s="153">
        <f t="shared" si="8"/>
        <v>0</v>
      </c>
    </row>
    <row r="39" spans="1:7">
      <c r="A39" s="94"/>
    </row>
  </sheetData>
  <mergeCells count="10">
    <mergeCell ref="D4:E4"/>
    <mergeCell ref="F4:G4"/>
    <mergeCell ref="A1:G1"/>
    <mergeCell ref="B5:B7"/>
    <mergeCell ref="C5:C7"/>
    <mergeCell ref="D5:D7"/>
    <mergeCell ref="E5:E7"/>
    <mergeCell ref="F5:F7"/>
    <mergeCell ref="G5:G7"/>
    <mergeCell ref="A4:A7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3" firstPageNumber="2" orientation="portrait" r:id="rId1"/>
  <headerFooter alignWithMargins="0">
    <oddFooter>&amp;C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36"/>
  <sheetViews>
    <sheetView zoomScaleNormal="100" workbookViewId="0">
      <selection activeCell="F12" sqref="F12"/>
    </sheetView>
  </sheetViews>
  <sheetFormatPr defaultRowHeight="12.75"/>
  <cols>
    <col min="1" max="1" width="68.7109375" style="95" bestFit="1" customWidth="1"/>
    <col min="2" max="4" width="10.140625" style="95" bestFit="1" customWidth="1"/>
    <col min="5" max="16384" width="9.140625" style="95"/>
  </cols>
  <sheetData>
    <row r="1" spans="1:4" ht="30" customHeight="1">
      <c r="A1" s="389" t="s">
        <v>387</v>
      </c>
      <c r="B1" s="389"/>
      <c r="C1" s="389"/>
      <c r="D1" s="389"/>
    </row>
    <row r="2" spans="1:4" ht="15" customHeight="1"/>
    <row r="3" spans="1:4" s="94" customFormat="1" ht="15" customHeight="1"/>
    <row r="4" spans="1:4" ht="30" customHeight="1">
      <c r="A4" s="96" t="s">
        <v>36</v>
      </c>
      <c r="B4" s="134" t="s">
        <v>231</v>
      </c>
      <c r="C4" s="134" t="s">
        <v>233</v>
      </c>
      <c r="D4" s="356" t="s">
        <v>381</v>
      </c>
    </row>
    <row r="5" spans="1:4" ht="15" customHeight="1">
      <c r="A5" s="58" t="s">
        <v>327</v>
      </c>
      <c r="B5" s="156">
        <v>1321693</v>
      </c>
      <c r="C5" s="156">
        <f>C6+C14+C17+C29</f>
        <v>501689</v>
      </c>
      <c r="D5" s="156">
        <v>544218</v>
      </c>
    </row>
    <row r="6" spans="1:4" ht="15" customHeight="1">
      <c r="A6" s="61" t="s">
        <v>316</v>
      </c>
      <c r="B6" s="147">
        <v>1148312</v>
      </c>
      <c r="C6" s="147">
        <v>461970</v>
      </c>
      <c r="D6" s="147">
        <v>503911</v>
      </c>
    </row>
    <row r="7" spans="1:4" ht="15" customHeight="1">
      <c r="A7" s="64" t="s">
        <v>52</v>
      </c>
      <c r="B7" s="47">
        <v>272372</v>
      </c>
      <c r="C7" s="47">
        <v>163007</v>
      </c>
      <c r="D7" s="47">
        <v>188592</v>
      </c>
    </row>
    <row r="8" spans="1:4" ht="15" customHeight="1">
      <c r="A8" s="64" t="s">
        <v>37</v>
      </c>
      <c r="B8" s="47">
        <v>875010</v>
      </c>
      <c r="C8" s="47">
        <v>298854</v>
      </c>
      <c r="D8" s="47">
        <v>315202</v>
      </c>
    </row>
    <row r="9" spans="1:4" ht="15" customHeight="1">
      <c r="A9" s="64" t="s">
        <v>59</v>
      </c>
      <c r="B9" s="47">
        <v>11</v>
      </c>
      <c r="C9" s="47"/>
      <c r="D9" s="47"/>
    </row>
    <row r="10" spans="1:4" ht="15" customHeight="1">
      <c r="A10" s="68" t="s">
        <v>58</v>
      </c>
      <c r="B10" s="47">
        <v>6</v>
      </c>
      <c r="C10" s="47">
        <v>5</v>
      </c>
      <c r="D10" s="47">
        <v>3</v>
      </c>
    </row>
    <row r="11" spans="1:4" ht="15" customHeight="1">
      <c r="A11" s="68" t="s">
        <v>113</v>
      </c>
      <c r="B11" s="47">
        <v>73</v>
      </c>
      <c r="C11" s="47">
        <v>49</v>
      </c>
      <c r="D11" s="47">
        <v>50</v>
      </c>
    </row>
    <row r="12" spans="1:4" ht="30" customHeight="1">
      <c r="A12" s="68" t="s">
        <v>114</v>
      </c>
      <c r="B12" s="47">
        <v>840</v>
      </c>
      <c r="C12" s="47">
        <v>55</v>
      </c>
      <c r="D12" s="47">
        <v>63</v>
      </c>
    </row>
    <row r="13" spans="1:4" ht="15" customHeight="1">
      <c r="A13" s="64" t="s">
        <v>56</v>
      </c>
      <c r="B13" s="47"/>
      <c r="C13" s="47"/>
      <c r="D13" s="47">
        <v>1</v>
      </c>
    </row>
    <row r="14" spans="1:4" ht="15" customHeight="1">
      <c r="A14" s="69" t="s">
        <v>317</v>
      </c>
      <c r="B14" s="147">
        <v>118830</v>
      </c>
      <c r="C14" s="147">
        <v>35636</v>
      </c>
      <c r="D14" s="147">
        <v>35215</v>
      </c>
    </row>
    <row r="15" spans="1:4" ht="15" customHeight="1">
      <c r="A15" s="64" t="s">
        <v>53</v>
      </c>
      <c r="B15" s="105">
        <v>49</v>
      </c>
      <c r="C15" s="105">
        <v>17</v>
      </c>
      <c r="D15" s="105">
        <v>14</v>
      </c>
    </row>
    <row r="16" spans="1:4" ht="15" customHeight="1">
      <c r="A16" s="70" t="s">
        <v>51</v>
      </c>
      <c r="B16" s="146">
        <v>118781</v>
      </c>
      <c r="C16" s="146">
        <v>35619</v>
      </c>
      <c r="D16" s="146">
        <v>35201</v>
      </c>
    </row>
    <row r="17" spans="1:4" ht="15" customHeight="1">
      <c r="A17" s="71" t="s">
        <v>318</v>
      </c>
      <c r="B17" s="147">
        <v>51173</v>
      </c>
      <c r="C17" s="147">
        <v>3004</v>
      </c>
      <c r="D17" s="147">
        <v>4045</v>
      </c>
    </row>
    <row r="18" spans="1:4" ht="15" customHeight="1">
      <c r="A18" s="64" t="s">
        <v>35</v>
      </c>
      <c r="B18" s="105"/>
      <c r="C18" s="105">
        <v>1</v>
      </c>
      <c r="D18" s="105"/>
    </row>
    <row r="19" spans="1:4" ht="15" customHeight="1">
      <c r="A19" s="64" t="s">
        <v>54</v>
      </c>
      <c r="B19" s="105">
        <v>58</v>
      </c>
      <c r="C19" s="105">
        <v>72</v>
      </c>
      <c r="D19" s="105">
        <v>84</v>
      </c>
    </row>
    <row r="20" spans="1:4" ht="15" customHeight="1">
      <c r="A20" s="64" t="s">
        <v>74</v>
      </c>
      <c r="B20" s="105"/>
      <c r="C20" s="105"/>
      <c r="D20" s="105"/>
    </row>
    <row r="21" spans="1:4" ht="15" customHeight="1">
      <c r="A21" s="64" t="s">
        <v>75</v>
      </c>
      <c r="B21" s="105"/>
      <c r="C21" s="105"/>
      <c r="D21" s="105"/>
    </row>
    <row r="22" spans="1:4" ht="15" customHeight="1">
      <c r="A22" s="64" t="s">
        <v>76</v>
      </c>
      <c r="B22" s="105"/>
      <c r="C22" s="105"/>
      <c r="D22" s="105"/>
    </row>
    <row r="23" spans="1:4" ht="15" customHeight="1">
      <c r="A23" s="64" t="s">
        <v>77</v>
      </c>
      <c r="B23" s="105">
        <v>1</v>
      </c>
      <c r="C23" s="105">
        <v>1</v>
      </c>
      <c r="D23" s="105">
        <v>1</v>
      </c>
    </row>
    <row r="24" spans="1:4" ht="15" customHeight="1">
      <c r="A24" s="70" t="s">
        <v>78</v>
      </c>
      <c r="B24" s="105">
        <v>1</v>
      </c>
      <c r="C24" s="105">
        <v>1</v>
      </c>
      <c r="D24" s="105"/>
    </row>
    <row r="25" spans="1:4" ht="15" customHeight="1">
      <c r="A25" s="64" t="s">
        <v>79</v>
      </c>
      <c r="B25" s="105"/>
      <c r="C25" s="105"/>
      <c r="D25" s="105"/>
    </row>
    <row r="26" spans="1:4" ht="15" customHeight="1">
      <c r="A26" s="64" t="s">
        <v>80</v>
      </c>
      <c r="B26" s="146">
        <v>51094</v>
      </c>
      <c r="C26" s="146">
        <v>2900</v>
      </c>
      <c r="D26" s="146">
        <v>3920</v>
      </c>
    </row>
    <row r="27" spans="1:4" ht="15" customHeight="1">
      <c r="A27" s="64" t="s">
        <v>81</v>
      </c>
      <c r="B27" s="105">
        <v>4</v>
      </c>
      <c r="C27" s="105">
        <v>6</v>
      </c>
      <c r="D27" s="105">
        <v>5</v>
      </c>
    </row>
    <row r="28" spans="1:4" ht="15" customHeight="1">
      <c r="A28" s="64" t="s">
        <v>82</v>
      </c>
      <c r="B28" s="105">
        <v>15</v>
      </c>
      <c r="C28" s="105">
        <v>23</v>
      </c>
      <c r="D28" s="105">
        <v>35</v>
      </c>
    </row>
    <row r="29" spans="1:4" ht="30" customHeight="1">
      <c r="A29" s="71" t="s">
        <v>319</v>
      </c>
      <c r="B29" s="147">
        <v>3378</v>
      </c>
      <c r="C29" s="147">
        <v>1079</v>
      </c>
      <c r="D29" s="147">
        <v>1047</v>
      </c>
    </row>
    <row r="30" spans="1:4" ht="15" customHeight="1">
      <c r="A30" s="74" t="s">
        <v>324</v>
      </c>
      <c r="B30" s="147">
        <v>3373</v>
      </c>
      <c r="C30" s="147">
        <v>1078</v>
      </c>
      <c r="D30" s="147">
        <v>1046</v>
      </c>
    </row>
    <row r="31" spans="1:4" ht="30" customHeight="1">
      <c r="A31" s="70" t="s">
        <v>28</v>
      </c>
      <c r="B31" s="104">
        <v>3365</v>
      </c>
      <c r="C31" s="104">
        <v>1078</v>
      </c>
      <c r="D31" s="104">
        <v>1043</v>
      </c>
    </row>
    <row r="32" spans="1:4" ht="30" customHeight="1">
      <c r="A32" s="70" t="s">
        <v>27</v>
      </c>
      <c r="B32" s="105">
        <v>2</v>
      </c>
      <c r="C32" s="105"/>
      <c r="D32" s="105">
        <v>2</v>
      </c>
    </row>
    <row r="33" spans="1:4" ht="30" customHeight="1">
      <c r="A33" s="70" t="s">
        <v>115</v>
      </c>
      <c r="B33" s="105">
        <v>6</v>
      </c>
      <c r="C33" s="105"/>
      <c r="D33" s="105">
        <v>1</v>
      </c>
    </row>
    <row r="34" spans="1:4" ht="15" customHeight="1">
      <c r="A34" s="75" t="s">
        <v>321</v>
      </c>
      <c r="B34" s="140">
        <v>5</v>
      </c>
      <c r="C34" s="140">
        <v>1</v>
      </c>
      <c r="D34" s="140">
        <v>1</v>
      </c>
    </row>
    <row r="35" spans="1:4" ht="30" customHeight="1">
      <c r="A35" s="91" t="s">
        <v>28</v>
      </c>
      <c r="B35" s="102">
        <v>5</v>
      </c>
      <c r="C35" s="102">
        <v>1</v>
      </c>
      <c r="D35" s="102">
        <v>1</v>
      </c>
    </row>
    <row r="36" spans="1:4" ht="14.25" customHeight="1"/>
  </sheetData>
  <mergeCells count="1">
    <mergeCell ref="A1:D1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firstPageNumber="34" orientation="portrait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51011"/>
  <dimension ref="A1:G38"/>
  <sheetViews>
    <sheetView zoomScaleNormal="100" workbookViewId="0">
      <selection activeCell="F12" sqref="F12"/>
    </sheetView>
  </sheetViews>
  <sheetFormatPr defaultRowHeight="12.75"/>
  <cols>
    <col min="1" max="1" width="47.85546875" style="53" customWidth="1"/>
    <col min="2" max="2" width="9.7109375" style="53" customWidth="1"/>
    <col min="3" max="3" width="8.7109375" style="53" customWidth="1"/>
    <col min="4" max="4" width="9.7109375" style="53" customWidth="1"/>
    <col min="5" max="5" width="8.7109375" style="53" customWidth="1"/>
    <col min="6" max="6" width="9.7109375" style="53" customWidth="1"/>
    <col min="7" max="7" width="8.7109375" style="53" customWidth="1"/>
    <col min="8" max="16384" width="9.140625" style="53"/>
  </cols>
  <sheetData>
    <row r="1" spans="1:7" ht="45" customHeight="1">
      <c r="A1" s="181" t="s">
        <v>388</v>
      </c>
      <c r="B1" s="54"/>
      <c r="C1" s="54"/>
      <c r="D1" s="54"/>
      <c r="E1" s="54"/>
      <c r="F1" s="54"/>
      <c r="G1" s="54"/>
    </row>
    <row r="2" spans="1:7">
      <c r="A2" s="379"/>
      <c r="B2" s="379"/>
      <c r="C2" s="379"/>
      <c r="D2" s="379"/>
      <c r="E2" s="379"/>
      <c r="F2" s="379"/>
      <c r="G2" s="379"/>
    </row>
    <row r="3" spans="1:7">
      <c r="A3" s="84"/>
      <c r="B3" s="84"/>
      <c r="C3" s="84"/>
      <c r="D3" s="84"/>
      <c r="E3" s="84"/>
      <c r="F3" s="84"/>
      <c r="G3" s="84"/>
    </row>
    <row r="4" spans="1:7" ht="15" customHeight="1">
      <c r="A4" s="373" t="s">
        <v>312</v>
      </c>
      <c r="B4" s="57" t="s">
        <v>119</v>
      </c>
      <c r="C4" s="57"/>
      <c r="D4" s="374" t="s">
        <v>313</v>
      </c>
      <c r="E4" s="374"/>
      <c r="F4" s="374" t="s">
        <v>314</v>
      </c>
      <c r="G4" s="374"/>
    </row>
    <row r="5" spans="1:7" ht="15" customHeight="1">
      <c r="A5" s="373"/>
      <c r="B5" s="375" t="s">
        <v>73</v>
      </c>
      <c r="C5" s="375" t="s">
        <v>96</v>
      </c>
      <c r="D5" s="375" t="s">
        <v>73</v>
      </c>
      <c r="E5" s="375" t="s">
        <v>96</v>
      </c>
      <c r="F5" s="375" t="s">
        <v>73</v>
      </c>
      <c r="G5" s="375" t="s">
        <v>96</v>
      </c>
    </row>
    <row r="6" spans="1:7" ht="15" customHeight="1">
      <c r="A6" s="373"/>
      <c r="B6" s="373"/>
      <c r="C6" s="373"/>
      <c r="D6" s="373"/>
      <c r="E6" s="373"/>
      <c r="F6" s="373"/>
      <c r="G6" s="373"/>
    </row>
    <row r="7" spans="1:7" ht="15" customHeight="1">
      <c r="A7" s="373"/>
      <c r="B7" s="373"/>
      <c r="C7" s="376"/>
      <c r="D7" s="376"/>
      <c r="E7" s="376"/>
      <c r="F7" s="376"/>
      <c r="G7" s="376"/>
    </row>
    <row r="8" spans="1:7" ht="15" customHeight="1">
      <c r="A8" s="58" t="s">
        <v>327</v>
      </c>
      <c r="B8" s="59">
        <f t="shared" ref="B8:G8" si="0">SUM(B9+B17+B20+B32)</f>
        <v>127272</v>
      </c>
      <c r="C8" s="119">
        <f t="shared" si="0"/>
        <v>1</v>
      </c>
      <c r="D8" s="59">
        <f t="shared" si="0"/>
        <v>108743</v>
      </c>
      <c r="E8" s="119">
        <f t="shared" si="0"/>
        <v>1</v>
      </c>
      <c r="F8" s="59">
        <f t="shared" si="0"/>
        <v>18529</v>
      </c>
      <c r="G8" s="119">
        <f t="shared" si="0"/>
        <v>1</v>
      </c>
    </row>
    <row r="9" spans="1:7" ht="15" customHeight="1">
      <c r="A9" s="61" t="s">
        <v>316</v>
      </c>
      <c r="B9" s="62">
        <f>SUM(B10:B16)</f>
        <v>118299</v>
      </c>
      <c r="C9" s="63">
        <f t="shared" ref="C9:C36" si="1">B9/$B$8</f>
        <v>0.92949745427116726</v>
      </c>
      <c r="D9" s="62">
        <f>SUM(D10:D16)</f>
        <v>100691</v>
      </c>
      <c r="E9" s="63">
        <f t="shared" ref="E9:E35" si="2">D9/$D$8</f>
        <v>0.92595385450097933</v>
      </c>
      <c r="F9" s="62">
        <f>SUM(F10:F16)</f>
        <v>17608</v>
      </c>
      <c r="G9" s="63">
        <f t="shared" ref="G9:G36" si="3">F9/$F$8</f>
        <v>0.95029413352042746</v>
      </c>
    </row>
    <row r="10" spans="1:7" ht="15" customHeight="1">
      <c r="A10" s="64" t="s">
        <v>52</v>
      </c>
      <c r="B10" s="47">
        <f t="shared" ref="B10:B16" si="4">D10+F10</f>
        <v>42573</v>
      </c>
      <c r="C10" s="65">
        <f t="shared" si="1"/>
        <v>0.33450405430888175</v>
      </c>
      <c r="D10" s="47">
        <v>28713</v>
      </c>
      <c r="E10" s="65">
        <f t="shared" si="2"/>
        <v>0.26404458218000237</v>
      </c>
      <c r="F10" s="47">
        <v>13860</v>
      </c>
      <c r="G10" s="65">
        <f t="shared" si="3"/>
        <v>0.74801662259161317</v>
      </c>
    </row>
    <row r="11" spans="1:7" ht="15" customHeight="1">
      <c r="A11" s="64" t="s">
        <v>37</v>
      </c>
      <c r="B11" s="47">
        <f t="shared" si="4"/>
        <v>75355</v>
      </c>
      <c r="C11" s="65">
        <f t="shared" si="1"/>
        <v>0.59207838330504747</v>
      </c>
      <c r="D11" s="47">
        <v>71611</v>
      </c>
      <c r="E11" s="65">
        <f t="shared" si="2"/>
        <v>0.65853434244043296</v>
      </c>
      <c r="F11" s="47">
        <v>3744</v>
      </c>
      <c r="G11" s="65">
        <f t="shared" si="3"/>
        <v>0.20206163311565653</v>
      </c>
    </row>
    <row r="12" spans="1:7" ht="15" customHeight="1">
      <c r="A12" s="64" t="s">
        <v>59</v>
      </c>
      <c r="B12" s="47">
        <f t="shared" si="4"/>
        <v>11</v>
      </c>
      <c r="C12" s="67">
        <f t="shared" si="1"/>
        <v>8.6429065308944622E-5</v>
      </c>
      <c r="D12" s="47">
        <v>11</v>
      </c>
      <c r="E12" s="67">
        <f t="shared" si="2"/>
        <v>1.0115593647407189E-4</v>
      </c>
      <c r="F12" s="47"/>
      <c r="G12" s="67"/>
    </row>
    <row r="13" spans="1:7" ht="15" customHeight="1">
      <c r="A13" s="68" t="s">
        <v>58</v>
      </c>
      <c r="B13" s="47">
        <f t="shared" si="4"/>
        <v>22</v>
      </c>
      <c r="C13" s="67">
        <f t="shared" si="1"/>
        <v>1.7285813061788924E-4</v>
      </c>
      <c r="D13" s="47">
        <v>21</v>
      </c>
      <c r="E13" s="67">
        <f t="shared" si="2"/>
        <v>1.9311587872322816E-4</v>
      </c>
      <c r="F13" s="47">
        <v>1</v>
      </c>
      <c r="G13" s="67">
        <f t="shared" si="3"/>
        <v>5.3969453289438175E-5</v>
      </c>
    </row>
    <row r="14" spans="1:7" ht="15" customHeight="1">
      <c r="A14" s="68" t="s">
        <v>113</v>
      </c>
      <c r="B14" s="47">
        <f t="shared" si="4"/>
        <v>43</v>
      </c>
      <c r="C14" s="67">
        <f t="shared" si="1"/>
        <v>3.3785907348041991E-4</v>
      </c>
      <c r="D14" s="47">
        <v>40</v>
      </c>
      <c r="E14" s="67">
        <f>D14/$D$8</f>
        <v>3.6783976899662507E-4</v>
      </c>
      <c r="F14" s="47">
        <v>3</v>
      </c>
      <c r="G14" s="67">
        <f t="shared" si="3"/>
        <v>1.6190835986831453E-4</v>
      </c>
    </row>
    <row r="15" spans="1:7" ht="30" customHeight="1">
      <c r="A15" s="68" t="s">
        <v>114</v>
      </c>
      <c r="B15" s="47">
        <f t="shared" si="4"/>
        <v>291</v>
      </c>
      <c r="C15" s="65">
        <f t="shared" si="1"/>
        <v>2.2864416368093532E-3</v>
      </c>
      <c r="D15" s="47">
        <v>291</v>
      </c>
      <c r="E15" s="67">
        <f>D15/$D$8</f>
        <v>2.6760343194504473E-3</v>
      </c>
      <c r="F15" s="47"/>
      <c r="G15" s="67"/>
    </row>
    <row r="16" spans="1:7" ht="15" customHeight="1">
      <c r="A16" s="64" t="s">
        <v>56</v>
      </c>
      <c r="B16" s="47">
        <f t="shared" si="4"/>
        <v>4</v>
      </c>
      <c r="C16" s="66">
        <f t="shared" si="1"/>
        <v>3.1428751021434405E-5</v>
      </c>
      <c r="D16" s="47">
        <v>4</v>
      </c>
      <c r="E16" s="66">
        <f>D16/$D$8</f>
        <v>3.6783976899662506E-5</v>
      </c>
      <c r="F16" s="47"/>
      <c r="G16" s="67"/>
    </row>
    <row r="17" spans="1:7" ht="15" customHeight="1">
      <c r="A17" s="69" t="s">
        <v>317</v>
      </c>
      <c r="B17" s="62">
        <f>SUM(B18:B19)</f>
        <v>3348</v>
      </c>
      <c r="C17" s="63">
        <f t="shared" si="1"/>
        <v>2.6305864604940599E-2</v>
      </c>
      <c r="D17" s="62">
        <f>SUM(D18:D19)</f>
        <v>2747</v>
      </c>
      <c r="E17" s="63">
        <f t="shared" si="2"/>
        <v>2.5261396135843227E-2</v>
      </c>
      <c r="F17" s="62">
        <f>SUM(F18:F19)</f>
        <v>601</v>
      </c>
      <c r="G17" s="63">
        <f t="shared" si="3"/>
        <v>3.2435641426952343E-2</v>
      </c>
    </row>
    <row r="18" spans="1:7" ht="15" customHeight="1">
      <c r="A18" s="64" t="s">
        <v>53</v>
      </c>
      <c r="B18" s="47">
        <f>D18+F18</f>
        <v>2</v>
      </c>
      <c r="C18" s="66">
        <f t="shared" si="1"/>
        <v>1.5714375510717202E-5</v>
      </c>
      <c r="D18" s="47">
        <v>2</v>
      </c>
      <c r="E18" s="66">
        <f t="shared" si="2"/>
        <v>1.8391988449831253E-5</v>
      </c>
      <c r="F18" s="47"/>
      <c r="G18" s="67"/>
    </row>
    <row r="19" spans="1:7" ht="15" customHeight="1">
      <c r="A19" s="70" t="s">
        <v>51</v>
      </c>
      <c r="B19" s="47">
        <f>D19+F19</f>
        <v>3346</v>
      </c>
      <c r="C19" s="65">
        <f t="shared" si="1"/>
        <v>2.6290150229429883E-2</v>
      </c>
      <c r="D19" s="47">
        <v>2745</v>
      </c>
      <c r="E19" s="65">
        <f t="shared" si="2"/>
        <v>2.5243004147393396E-2</v>
      </c>
      <c r="F19" s="45">
        <v>601</v>
      </c>
      <c r="G19" s="65">
        <f t="shared" si="3"/>
        <v>3.2435641426952343E-2</v>
      </c>
    </row>
    <row r="20" spans="1:7" ht="15" customHeight="1">
      <c r="A20" s="71" t="s">
        <v>318</v>
      </c>
      <c r="B20" s="62">
        <f>SUM(B21:B31)</f>
        <v>5090</v>
      </c>
      <c r="C20" s="63">
        <f t="shared" si="1"/>
        <v>3.9993085674775282E-2</v>
      </c>
      <c r="D20" s="62">
        <f>SUM(D21:D31)</f>
        <v>4963</v>
      </c>
      <c r="E20" s="63">
        <f t="shared" si="2"/>
        <v>4.5639719338256259E-2</v>
      </c>
      <c r="F20" s="62">
        <f>SUM(F21:F30)</f>
        <v>127</v>
      </c>
      <c r="G20" s="63">
        <f t="shared" si="3"/>
        <v>6.8541205677586483E-3</v>
      </c>
    </row>
    <row r="21" spans="1:7" ht="15" customHeight="1">
      <c r="A21" s="64" t="s">
        <v>35</v>
      </c>
      <c r="B21" s="28">
        <f t="shared" ref="B21:B31" si="5">D21+F21</f>
        <v>0</v>
      </c>
      <c r="C21" s="66"/>
      <c r="D21" s="47"/>
      <c r="E21" s="73"/>
      <c r="F21" s="47"/>
      <c r="G21" s="66"/>
    </row>
    <row r="22" spans="1:7" ht="15" customHeight="1">
      <c r="A22" s="64" t="s">
        <v>54</v>
      </c>
      <c r="B22" s="47">
        <f t="shared" si="5"/>
        <v>146</v>
      </c>
      <c r="C22" s="65">
        <f t="shared" si="1"/>
        <v>1.1471494122823559E-3</v>
      </c>
      <c r="D22" s="47">
        <v>110</v>
      </c>
      <c r="E22" s="65">
        <f t="shared" si="2"/>
        <v>1.0115593647407189E-3</v>
      </c>
      <c r="F22" s="47">
        <v>36</v>
      </c>
      <c r="G22" s="65">
        <f t="shared" si="3"/>
        <v>1.9429003184197745E-3</v>
      </c>
    </row>
    <row r="23" spans="1:7" ht="15" customHeight="1">
      <c r="A23" s="64" t="s">
        <v>74</v>
      </c>
      <c r="B23" s="47"/>
      <c r="C23" s="65"/>
      <c r="D23" s="47"/>
      <c r="E23" s="66"/>
      <c r="F23" s="47"/>
      <c r="G23" s="65"/>
    </row>
    <row r="24" spans="1:7" ht="15" customHeight="1">
      <c r="A24" s="64" t="s">
        <v>75</v>
      </c>
      <c r="B24" s="47">
        <f>D24+F24</f>
        <v>1</v>
      </c>
      <c r="C24" s="66">
        <f>B24/$B$8</f>
        <v>7.8571877553586012E-6</v>
      </c>
      <c r="D24" s="47"/>
      <c r="E24" s="66"/>
      <c r="F24" s="47">
        <v>1</v>
      </c>
      <c r="G24" s="67">
        <f t="shared" si="3"/>
        <v>5.3969453289438175E-5</v>
      </c>
    </row>
    <row r="25" spans="1:7" ht="15" customHeight="1">
      <c r="A25" s="64" t="s">
        <v>76</v>
      </c>
      <c r="B25" s="47">
        <f>D25+F25</f>
        <v>1</v>
      </c>
      <c r="C25" s="66">
        <f>B25/$B$8</f>
        <v>7.8571877553586012E-6</v>
      </c>
      <c r="D25" s="47">
        <v>1</v>
      </c>
      <c r="E25" s="66">
        <f>D25/$D$8</f>
        <v>9.1959942249156265E-6</v>
      </c>
      <c r="F25" s="47"/>
      <c r="G25" s="67"/>
    </row>
    <row r="26" spans="1:7" ht="15" customHeight="1">
      <c r="A26" s="64" t="s">
        <v>77</v>
      </c>
      <c r="B26" s="47">
        <f t="shared" si="5"/>
        <v>17</v>
      </c>
      <c r="C26" s="66">
        <f t="shared" si="1"/>
        <v>1.3357219184109625E-4</v>
      </c>
      <c r="D26" s="47">
        <v>16</v>
      </c>
      <c r="E26" s="66">
        <f t="shared" si="2"/>
        <v>1.4713590759865002E-4</v>
      </c>
      <c r="F26" s="47">
        <v>1</v>
      </c>
      <c r="G26" s="67">
        <f t="shared" si="3"/>
        <v>5.3969453289438175E-5</v>
      </c>
    </row>
    <row r="27" spans="1:7" ht="15" customHeight="1">
      <c r="A27" s="70" t="s">
        <v>78</v>
      </c>
      <c r="B27" s="47">
        <f t="shared" si="5"/>
        <v>6</v>
      </c>
      <c r="C27" s="66">
        <f t="shared" si="1"/>
        <v>4.7143126532151611E-5</v>
      </c>
      <c r="D27" s="47">
        <v>6</v>
      </c>
      <c r="E27" s="67">
        <f t="shared" si="2"/>
        <v>5.5175965349493762E-5</v>
      </c>
      <c r="F27" s="47"/>
      <c r="G27" s="67"/>
    </row>
    <row r="28" spans="1:7" ht="15" customHeight="1">
      <c r="A28" s="64" t="s">
        <v>79</v>
      </c>
      <c r="B28" s="47"/>
      <c r="C28" s="66"/>
      <c r="D28" s="47"/>
      <c r="E28" s="66"/>
      <c r="F28" s="47"/>
      <c r="G28" s="65"/>
    </row>
    <row r="29" spans="1:7" ht="15" customHeight="1">
      <c r="A29" s="64" t="s">
        <v>80</v>
      </c>
      <c r="B29" s="47">
        <f t="shared" si="5"/>
        <v>3971</v>
      </c>
      <c r="C29" s="65">
        <f t="shared" si="1"/>
        <v>3.1200892576529009E-2</v>
      </c>
      <c r="D29" s="47">
        <v>3971</v>
      </c>
      <c r="E29" s="65">
        <f t="shared" si="2"/>
        <v>3.6517293067139953E-2</v>
      </c>
      <c r="F29" s="47"/>
      <c r="G29" s="65"/>
    </row>
    <row r="30" spans="1:7" ht="15" customHeight="1">
      <c r="A30" s="64" t="s">
        <v>81</v>
      </c>
      <c r="B30" s="47">
        <f t="shared" si="5"/>
        <v>293</v>
      </c>
      <c r="C30" s="65">
        <f t="shared" si="1"/>
        <v>2.3021560123200704E-3</v>
      </c>
      <c r="D30" s="47">
        <v>204</v>
      </c>
      <c r="E30" s="65">
        <f t="shared" si="2"/>
        <v>1.875982821882788E-3</v>
      </c>
      <c r="F30" s="47">
        <v>89</v>
      </c>
      <c r="G30" s="65">
        <f t="shared" si="3"/>
        <v>4.8032813427599979E-3</v>
      </c>
    </row>
    <row r="31" spans="1:7" ht="15" customHeight="1">
      <c r="A31" s="64" t="s">
        <v>82</v>
      </c>
      <c r="B31" s="47">
        <f t="shared" si="5"/>
        <v>655</v>
      </c>
      <c r="C31" s="65">
        <f t="shared" si="1"/>
        <v>5.1464579797598844E-3</v>
      </c>
      <c r="D31" s="47">
        <v>655</v>
      </c>
      <c r="E31" s="65">
        <f t="shared" si="2"/>
        <v>6.0233762173197355E-3</v>
      </c>
      <c r="F31" s="47"/>
      <c r="G31" s="66"/>
    </row>
    <row r="32" spans="1:7" ht="30" customHeight="1">
      <c r="A32" s="71" t="s">
        <v>319</v>
      </c>
      <c r="B32" s="62">
        <f>B33+B37</f>
        <v>535</v>
      </c>
      <c r="C32" s="63">
        <f t="shared" si="1"/>
        <v>4.2035954491168523E-3</v>
      </c>
      <c r="D32" s="62">
        <f>D33+D37</f>
        <v>342</v>
      </c>
      <c r="E32" s="63">
        <f t="shared" si="2"/>
        <v>3.1450300249211442E-3</v>
      </c>
      <c r="F32" s="62">
        <f>F33+F37</f>
        <v>193</v>
      </c>
      <c r="G32" s="63">
        <f t="shared" si="3"/>
        <v>1.0416104484861568E-2</v>
      </c>
    </row>
    <row r="33" spans="1:7" ht="15" customHeight="1">
      <c r="A33" s="74" t="s">
        <v>324</v>
      </c>
      <c r="B33" s="62">
        <f>B34+B35+B36</f>
        <v>534</v>
      </c>
      <c r="C33" s="63">
        <f t="shared" si="1"/>
        <v>4.1957382613614933E-3</v>
      </c>
      <c r="D33" s="62">
        <f>D34+D35+D36</f>
        <v>341</v>
      </c>
      <c r="E33" s="63">
        <f t="shared" si="2"/>
        <v>3.1358340306962286E-3</v>
      </c>
      <c r="F33" s="62">
        <f>F34+F35+F36</f>
        <v>193</v>
      </c>
      <c r="G33" s="63">
        <f t="shared" si="3"/>
        <v>1.0416104484861568E-2</v>
      </c>
    </row>
    <row r="34" spans="1:7" ht="30" customHeight="1">
      <c r="A34" s="70" t="s">
        <v>28</v>
      </c>
      <c r="B34" s="47">
        <f>D34+F34</f>
        <v>521</v>
      </c>
      <c r="C34" s="65">
        <f t="shared" si="1"/>
        <v>4.0935948205418314E-3</v>
      </c>
      <c r="D34" s="47">
        <v>330</v>
      </c>
      <c r="E34" s="65">
        <f t="shared" si="2"/>
        <v>3.0346780942221568E-3</v>
      </c>
      <c r="F34" s="47">
        <v>191</v>
      </c>
      <c r="G34" s="65">
        <f t="shared" si="3"/>
        <v>1.0308165578282692E-2</v>
      </c>
    </row>
    <row r="35" spans="1:7" ht="30" customHeight="1">
      <c r="A35" s="70" t="s">
        <v>27</v>
      </c>
      <c r="B35" s="47">
        <f>D35+F35</f>
        <v>7</v>
      </c>
      <c r="C35" s="66">
        <f t="shared" si="1"/>
        <v>5.5000314287510217E-5</v>
      </c>
      <c r="D35" s="47">
        <v>6</v>
      </c>
      <c r="E35" s="66">
        <f t="shared" si="2"/>
        <v>5.5175965349493762E-5</v>
      </c>
      <c r="F35" s="47">
        <v>1</v>
      </c>
      <c r="G35" s="67">
        <f t="shared" si="3"/>
        <v>5.3969453289438175E-5</v>
      </c>
    </row>
    <row r="36" spans="1:7" ht="30" customHeight="1">
      <c r="A36" s="70" t="s">
        <v>115</v>
      </c>
      <c r="B36" s="47">
        <f>D36+F36</f>
        <v>6</v>
      </c>
      <c r="C36" s="66">
        <f t="shared" si="1"/>
        <v>4.7143126532151611E-5</v>
      </c>
      <c r="D36" s="47">
        <v>5</v>
      </c>
      <c r="E36" s="66">
        <f>D36/$D$8</f>
        <v>4.5979971124578134E-5</v>
      </c>
      <c r="F36" s="47">
        <v>1</v>
      </c>
      <c r="G36" s="67">
        <f t="shared" si="3"/>
        <v>5.3969453289438175E-5</v>
      </c>
    </row>
    <row r="37" spans="1:7" ht="15" customHeight="1">
      <c r="A37" s="75" t="s">
        <v>328</v>
      </c>
      <c r="B37" s="62">
        <f>SUM(B38)</f>
        <v>1</v>
      </c>
      <c r="C37" s="77">
        <f>B37/$B$8</f>
        <v>7.8571877553586012E-6</v>
      </c>
      <c r="D37" s="62">
        <f>SUM(D38)</f>
        <v>1</v>
      </c>
      <c r="E37" s="77">
        <f>D37/$D$8</f>
        <v>9.1959942249156265E-6</v>
      </c>
      <c r="F37" s="62"/>
      <c r="G37" s="130"/>
    </row>
    <row r="38" spans="1:7" ht="30" customHeight="1">
      <c r="A38" s="91" t="s">
        <v>28</v>
      </c>
      <c r="B38" s="93">
        <f>D38+F38</f>
        <v>1</v>
      </c>
      <c r="C38" s="136">
        <f>B38/$B$8</f>
        <v>7.8571877553586012E-6</v>
      </c>
      <c r="D38" s="93">
        <v>1</v>
      </c>
      <c r="E38" s="136">
        <f>D38/$D$8</f>
        <v>9.1959942249156265E-6</v>
      </c>
      <c r="F38" s="93"/>
      <c r="G38" s="129"/>
    </row>
  </sheetData>
  <mergeCells count="10">
    <mergeCell ref="F5:F7"/>
    <mergeCell ref="G5:G7"/>
    <mergeCell ref="D4:E4"/>
    <mergeCell ref="F4:G4"/>
    <mergeCell ref="A2:G2"/>
    <mergeCell ref="A4:A7"/>
    <mergeCell ref="B5:B7"/>
    <mergeCell ref="C5:C7"/>
    <mergeCell ref="D5:D7"/>
    <mergeCell ref="E5:E7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43" orientation="portrait" r:id="rId1"/>
  <headerFooter alignWithMargins="0">
    <oddFooter>&amp;C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51012"/>
  <dimension ref="A1:G41"/>
  <sheetViews>
    <sheetView zoomScaleNormal="100" workbookViewId="0">
      <selection activeCell="B40" sqref="B40"/>
    </sheetView>
  </sheetViews>
  <sheetFormatPr defaultRowHeight="12.75"/>
  <cols>
    <col min="1" max="1" width="47.5703125" style="53" customWidth="1"/>
    <col min="2" max="2" width="9.7109375" style="53" customWidth="1"/>
    <col min="3" max="3" width="8.7109375" style="53" customWidth="1"/>
    <col min="4" max="4" width="9.7109375" style="53" customWidth="1"/>
    <col min="5" max="5" width="8.7109375" style="53" customWidth="1"/>
    <col min="6" max="6" width="9.7109375" style="53" customWidth="1"/>
    <col min="7" max="7" width="8.7109375" style="53" customWidth="1"/>
    <col min="8" max="16384" width="9.140625" style="53"/>
  </cols>
  <sheetData>
    <row r="1" spans="1:7" ht="30" customHeight="1">
      <c r="A1" s="377" t="s">
        <v>389</v>
      </c>
      <c r="B1" s="372"/>
      <c r="C1" s="372"/>
      <c r="D1" s="372"/>
      <c r="E1" s="372"/>
      <c r="F1" s="372"/>
      <c r="G1" s="372"/>
    </row>
    <row r="2" spans="1:7" ht="15" customHeight="1">
      <c r="A2" s="372"/>
      <c r="B2" s="372"/>
      <c r="C2" s="372"/>
      <c r="D2" s="372"/>
      <c r="E2" s="372"/>
      <c r="F2" s="372"/>
      <c r="G2" s="372"/>
    </row>
    <row r="3" spans="1:7" ht="15" customHeight="1"/>
    <row r="4" spans="1:7" ht="15" customHeight="1">
      <c r="A4" s="373" t="s">
        <v>312</v>
      </c>
      <c r="B4" s="57" t="s">
        <v>119</v>
      </c>
      <c r="C4" s="57"/>
      <c r="D4" s="396" t="s">
        <v>313</v>
      </c>
      <c r="E4" s="397"/>
      <c r="F4" s="374" t="s">
        <v>314</v>
      </c>
      <c r="G4" s="374"/>
    </row>
    <row r="5" spans="1:7" ht="15" customHeight="1">
      <c r="A5" s="373"/>
      <c r="B5" s="392" t="s">
        <v>73</v>
      </c>
      <c r="C5" s="390" t="s">
        <v>96</v>
      </c>
      <c r="D5" s="392" t="s">
        <v>73</v>
      </c>
      <c r="E5" s="390" t="s">
        <v>96</v>
      </c>
      <c r="F5" s="392" t="s">
        <v>73</v>
      </c>
      <c r="G5" s="394" t="s">
        <v>96</v>
      </c>
    </row>
    <row r="6" spans="1:7" ht="15" customHeight="1">
      <c r="A6" s="373"/>
      <c r="B6" s="393"/>
      <c r="C6" s="391"/>
      <c r="D6" s="393"/>
      <c r="E6" s="391"/>
      <c r="F6" s="393"/>
      <c r="G6" s="395"/>
    </row>
    <row r="7" spans="1:7" ht="15" customHeight="1">
      <c r="A7" s="373"/>
      <c r="B7" s="393"/>
      <c r="C7" s="391"/>
      <c r="D7" s="393"/>
      <c r="E7" s="391"/>
      <c r="F7" s="393"/>
      <c r="G7" s="395"/>
    </row>
    <row r="8" spans="1:7" ht="15" customHeight="1">
      <c r="A8" s="58" t="s">
        <v>327</v>
      </c>
      <c r="B8" s="163">
        <f t="shared" ref="B8:G8" si="0">B9+B17+B20+B32</f>
        <v>105347</v>
      </c>
      <c r="C8" s="164">
        <f t="shared" si="0"/>
        <v>1</v>
      </c>
      <c r="D8" s="163">
        <f t="shared" si="0"/>
        <v>96599</v>
      </c>
      <c r="E8" s="164">
        <f t="shared" si="0"/>
        <v>1</v>
      </c>
      <c r="F8" s="163">
        <f t="shared" si="0"/>
        <v>8748</v>
      </c>
      <c r="G8" s="165">
        <f t="shared" si="0"/>
        <v>1</v>
      </c>
    </row>
    <row r="9" spans="1:7" ht="15" customHeight="1">
      <c r="A9" s="61" t="s">
        <v>316</v>
      </c>
      <c r="B9" s="166">
        <f>SUM(B10:B16)</f>
        <v>98046</v>
      </c>
      <c r="C9" s="167">
        <f t="shared" ref="C9:C36" si="1">B9/$B$8</f>
        <v>0.93069570087425368</v>
      </c>
      <c r="D9" s="166">
        <f>SUM(D10:D16)</f>
        <v>89786</v>
      </c>
      <c r="E9" s="167">
        <f t="shared" ref="E9:E20" si="2">D9/$D$8</f>
        <v>0.92947131957887763</v>
      </c>
      <c r="F9" s="166">
        <f>SUM(F10:F16)</f>
        <v>8260</v>
      </c>
      <c r="G9" s="168">
        <f t="shared" ref="G9:G14" si="3">F9/$F$8</f>
        <v>0.94421582075903066</v>
      </c>
    </row>
    <row r="10" spans="1:7" ht="15" customHeight="1">
      <c r="A10" s="64" t="s">
        <v>52</v>
      </c>
      <c r="B10" s="169">
        <f t="shared" ref="B10:B16" si="4">D10+F10</f>
        <v>27808</v>
      </c>
      <c r="C10" s="170">
        <f>B10/$B$8</f>
        <v>0.26396575127910621</v>
      </c>
      <c r="D10" s="169">
        <v>21094</v>
      </c>
      <c r="E10" s="170">
        <f t="shared" si="2"/>
        <v>0.21836664975827907</v>
      </c>
      <c r="F10" s="169">
        <v>6714</v>
      </c>
      <c r="G10" s="171">
        <f t="shared" si="3"/>
        <v>0.76748971193415638</v>
      </c>
    </row>
    <row r="11" spans="1:7" ht="15" customHeight="1">
      <c r="A11" s="64" t="s">
        <v>37</v>
      </c>
      <c r="B11" s="169">
        <f t="shared" si="4"/>
        <v>69873</v>
      </c>
      <c r="C11" s="170">
        <f t="shared" si="1"/>
        <v>0.66326520926082377</v>
      </c>
      <c r="D11" s="169">
        <v>68329</v>
      </c>
      <c r="E11" s="170">
        <f t="shared" si="2"/>
        <v>0.70734686694479243</v>
      </c>
      <c r="F11" s="169">
        <v>1544</v>
      </c>
      <c r="G11" s="171">
        <f t="shared" si="3"/>
        <v>0.17649748513946045</v>
      </c>
    </row>
    <row r="12" spans="1:7" ht="15" customHeight="1">
      <c r="A12" s="64" t="s">
        <v>59</v>
      </c>
      <c r="B12" s="169">
        <f t="shared" si="4"/>
        <v>11</v>
      </c>
      <c r="C12" s="142">
        <f t="shared" si="1"/>
        <v>1.0441683199331732E-4</v>
      </c>
      <c r="D12" s="169">
        <v>11</v>
      </c>
      <c r="E12" s="142">
        <f t="shared" si="2"/>
        <v>1.1387281441836872E-4</v>
      </c>
      <c r="F12" s="169"/>
      <c r="G12" s="172"/>
    </row>
    <row r="13" spans="1:7" ht="15" customHeight="1">
      <c r="A13" s="68" t="s">
        <v>58</v>
      </c>
      <c r="B13" s="169">
        <f t="shared" si="4"/>
        <v>22</v>
      </c>
      <c r="C13" s="142">
        <f t="shared" si="1"/>
        <v>2.0883366398663465E-4</v>
      </c>
      <c r="D13" s="169">
        <v>21</v>
      </c>
      <c r="E13" s="142">
        <f t="shared" si="2"/>
        <v>2.1739355479870391E-4</v>
      </c>
      <c r="F13" s="169">
        <v>1</v>
      </c>
      <c r="G13" s="172">
        <f t="shared" si="3"/>
        <v>1.1431184270690443E-4</v>
      </c>
    </row>
    <row r="14" spans="1:7" ht="15" customHeight="1">
      <c r="A14" s="68" t="s">
        <v>113</v>
      </c>
      <c r="B14" s="169">
        <f t="shared" si="4"/>
        <v>37</v>
      </c>
      <c r="C14" s="142">
        <f t="shared" si="1"/>
        <v>3.5122025306843097E-4</v>
      </c>
      <c r="D14" s="169">
        <v>36</v>
      </c>
      <c r="E14" s="142">
        <f t="shared" si="2"/>
        <v>3.726746653692067E-4</v>
      </c>
      <c r="F14" s="169">
        <v>1</v>
      </c>
      <c r="G14" s="172">
        <f t="shared" si="3"/>
        <v>1.1431184270690443E-4</v>
      </c>
    </row>
    <row r="15" spans="1:7" ht="30" customHeight="1">
      <c r="A15" s="68" t="s">
        <v>114</v>
      </c>
      <c r="B15" s="169">
        <f t="shared" si="4"/>
        <v>291</v>
      </c>
      <c r="C15" s="170">
        <f t="shared" si="1"/>
        <v>2.7622998281868491E-3</v>
      </c>
      <c r="D15" s="169">
        <v>291</v>
      </c>
      <c r="E15" s="170">
        <f>D15/$D$8</f>
        <v>3.0124535450677544E-3</v>
      </c>
      <c r="F15" s="169"/>
      <c r="G15" s="172"/>
    </row>
    <row r="16" spans="1:7" ht="15" customHeight="1">
      <c r="A16" s="64" t="s">
        <v>56</v>
      </c>
      <c r="B16" s="169">
        <f t="shared" si="4"/>
        <v>4</v>
      </c>
      <c r="C16" s="141">
        <f t="shared" si="1"/>
        <v>3.7969757088479028E-5</v>
      </c>
      <c r="D16" s="169">
        <v>4</v>
      </c>
      <c r="E16" s="141">
        <f>D16/$D$8</f>
        <v>4.140829615213408E-5</v>
      </c>
      <c r="F16" s="169"/>
      <c r="G16" s="172"/>
    </row>
    <row r="17" spans="1:7" ht="15" customHeight="1">
      <c r="A17" s="69" t="s">
        <v>317</v>
      </c>
      <c r="B17" s="166">
        <f>SUM(B18:B19)</f>
        <v>2887</v>
      </c>
      <c r="C17" s="167">
        <f t="shared" si="1"/>
        <v>2.7404672178609736E-2</v>
      </c>
      <c r="D17" s="166">
        <f>SUM(D18:D19)</f>
        <v>2615</v>
      </c>
      <c r="E17" s="167">
        <f t="shared" si="2"/>
        <v>2.7070673609457654E-2</v>
      </c>
      <c r="F17" s="166">
        <f>SUM(F18:F19)</f>
        <v>272</v>
      </c>
      <c r="G17" s="168">
        <f>F17/$F$8</f>
        <v>3.1092821216278006E-2</v>
      </c>
    </row>
    <row r="18" spans="1:7" ht="15" customHeight="1">
      <c r="A18" s="64" t="s">
        <v>53</v>
      </c>
      <c r="B18" s="169">
        <f>D18+F18</f>
        <v>1</v>
      </c>
      <c r="C18" s="173">
        <f>B18/$B$8</f>
        <v>9.492439272119757E-6</v>
      </c>
      <c r="D18" s="174">
        <v>1</v>
      </c>
      <c r="E18" s="141">
        <f>D18/$D$8</f>
        <v>1.035207403803352E-5</v>
      </c>
      <c r="F18" s="169"/>
      <c r="G18" s="172"/>
    </row>
    <row r="19" spans="1:7" ht="15" customHeight="1">
      <c r="A19" s="70" t="s">
        <v>51</v>
      </c>
      <c r="B19" s="169">
        <f>D19+F19</f>
        <v>2886</v>
      </c>
      <c r="C19" s="171">
        <f t="shared" si="1"/>
        <v>2.7395179739337618E-2</v>
      </c>
      <c r="D19" s="174">
        <v>2614</v>
      </c>
      <c r="E19" s="170">
        <f t="shared" si="2"/>
        <v>2.706032153541962E-2</v>
      </c>
      <c r="F19" s="169">
        <v>272</v>
      </c>
      <c r="G19" s="171">
        <f>F19/$F$8</f>
        <v>3.1092821216278006E-2</v>
      </c>
    </row>
    <row r="20" spans="1:7" ht="15" customHeight="1">
      <c r="A20" s="175" t="s">
        <v>318</v>
      </c>
      <c r="B20" s="166">
        <f>SUM(B21:B31)</f>
        <v>4025</v>
      </c>
      <c r="C20" s="167">
        <f t="shared" si="1"/>
        <v>3.820706807028202E-2</v>
      </c>
      <c r="D20" s="166">
        <f>SUM(D21:D31)</f>
        <v>3926</v>
      </c>
      <c r="E20" s="167">
        <f t="shared" si="2"/>
        <v>4.0642242673319597E-2</v>
      </c>
      <c r="F20" s="166">
        <f>SUM(F21:F31)</f>
        <v>99</v>
      </c>
      <c r="G20" s="168">
        <f>F20/$F$8</f>
        <v>1.131687242798354E-2</v>
      </c>
    </row>
    <row r="21" spans="1:7" ht="15" customHeight="1">
      <c r="A21" s="64" t="s">
        <v>35</v>
      </c>
      <c r="B21" s="169"/>
      <c r="C21" s="141"/>
      <c r="D21" s="169"/>
      <c r="E21" s="170"/>
      <c r="F21" s="169"/>
      <c r="G21" s="172"/>
    </row>
    <row r="22" spans="1:7" ht="15" customHeight="1">
      <c r="A22" s="64" t="s">
        <v>54</v>
      </c>
      <c r="B22" s="169">
        <f>D22+F22</f>
        <v>81</v>
      </c>
      <c r="C22" s="170">
        <f t="shared" si="1"/>
        <v>7.6888758104170032E-4</v>
      </c>
      <c r="D22" s="169">
        <v>69</v>
      </c>
      <c r="E22" s="170">
        <f>D22/$D$8</f>
        <v>7.1429310862431285E-4</v>
      </c>
      <c r="F22" s="169">
        <v>12</v>
      </c>
      <c r="G22" s="171">
        <f>F22/$F$8</f>
        <v>1.3717421124828531E-3</v>
      </c>
    </row>
    <row r="23" spans="1:7" ht="15" customHeight="1">
      <c r="A23" s="64" t="s">
        <v>74</v>
      </c>
      <c r="B23" s="169"/>
      <c r="C23" s="141"/>
      <c r="D23" s="169"/>
      <c r="E23" s="170"/>
      <c r="F23" s="169"/>
      <c r="G23" s="172"/>
    </row>
    <row r="24" spans="1:7" ht="15" customHeight="1">
      <c r="A24" s="64" t="s">
        <v>75</v>
      </c>
      <c r="B24" s="169">
        <f>D24+F24</f>
        <v>1</v>
      </c>
      <c r="C24" s="141">
        <f>B24/$B$8</f>
        <v>9.492439272119757E-6</v>
      </c>
      <c r="D24" s="169"/>
      <c r="E24" s="141"/>
      <c r="F24" s="169">
        <v>1</v>
      </c>
      <c r="G24" s="172">
        <f>F24/$F$8</f>
        <v>1.1431184270690443E-4</v>
      </c>
    </row>
    <row r="25" spans="1:7" ht="15" customHeight="1">
      <c r="A25" s="64" t="s">
        <v>76</v>
      </c>
      <c r="B25" s="169">
        <f>D25+F25</f>
        <v>1</v>
      </c>
      <c r="C25" s="141">
        <f>B25/$B$8</f>
        <v>9.492439272119757E-6</v>
      </c>
      <c r="D25" s="169">
        <v>1</v>
      </c>
      <c r="E25" s="141">
        <f>D25/$D$8</f>
        <v>1.035207403803352E-5</v>
      </c>
      <c r="F25" s="169"/>
      <c r="G25" s="172"/>
    </row>
    <row r="26" spans="1:7" ht="15" customHeight="1">
      <c r="A26" s="64" t="s">
        <v>77</v>
      </c>
      <c r="B26" s="169">
        <f>D26+F26</f>
        <v>7</v>
      </c>
      <c r="C26" s="141">
        <f>B26/$B$8</f>
        <v>6.6447074904838296E-5</v>
      </c>
      <c r="D26" s="169">
        <v>6</v>
      </c>
      <c r="E26" s="141">
        <f>D26/$D$8</f>
        <v>6.2112444228201117E-5</v>
      </c>
      <c r="F26" s="169">
        <v>1</v>
      </c>
      <c r="G26" s="172">
        <f>F26/$F$8</f>
        <v>1.1431184270690443E-4</v>
      </c>
    </row>
    <row r="27" spans="1:7" ht="15" customHeight="1">
      <c r="A27" s="70" t="s">
        <v>78</v>
      </c>
      <c r="B27" s="169">
        <f>D27+F27</f>
        <v>6</v>
      </c>
      <c r="C27" s="142">
        <f t="shared" si="1"/>
        <v>5.6954635632718542E-5</v>
      </c>
      <c r="D27" s="169">
        <v>6</v>
      </c>
      <c r="E27" s="142">
        <f>D27/$D$8</f>
        <v>6.2112444228201117E-5</v>
      </c>
      <c r="F27" s="169"/>
      <c r="G27" s="172"/>
    </row>
    <row r="28" spans="1:7" ht="15" customHeight="1">
      <c r="A28" s="64" t="s">
        <v>79</v>
      </c>
      <c r="B28" s="169"/>
      <c r="C28" s="141"/>
      <c r="D28" s="169"/>
      <c r="E28" s="141"/>
      <c r="F28" s="169"/>
      <c r="G28" s="172"/>
    </row>
    <row r="29" spans="1:7" ht="15" customHeight="1">
      <c r="A29" s="64" t="s">
        <v>80</v>
      </c>
      <c r="B29" s="169">
        <f>D29+F29</f>
        <v>3101</v>
      </c>
      <c r="C29" s="170">
        <f>B29/$B$8</f>
        <v>2.9436054182843365E-2</v>
      </c>
      <c r="D29" s="169">
        <v>3101</v>
      </c>
      <c r="E29" s="170">
        <f t="shared" ref="E29:E38" si="5">D29/$D$8</f>
        <v>3.2101781591941943E-2</v>
      </c>
      <c r="F29" s="169"/>
      <c r="G29" s="171"/>
    </row>
    <row r="30" spans="1:7" ht="15" customHeight="1">
      <c r="A30" s="64" t="s">
        <v>81</v>
      </c>
      <c r="B30" s="169">
        <f>D30+F30</f>
        <v>283</v>
      </c>
      <c r="C30" s="170">
        <f t="shared" si="1"/>
        <v>2.6863603140098911E-3</v>
      </c>
      <c r="D30" s="169">
        <v>198</v>
      </c>
      <c r="E30" s="170">
        <f t="shared" si="5"/>
        <v>2.0497106595306369E-3</v>
      </c>
      <c r="F30" s="169">
        <v>85</v>
      </c>
      <c r="G30" s="171">
        <f>F30/$F$8</f>
        <v>9.7165066300868765E-3</v>
      </c>
    </row>
    <row r="31" spans="1:7" ht="15" customHeight="1">
      <c r="A31" s="64" t="s">
        <v>82</v>
      </c>
      <c r="B31" s="169">
        <f>D31+F31</f>
        <v>545</v>
      </c>
      <c r="C31" s="170">
        <f t="shared" si="1"/>
        <v>5.1733794033052673E-3</v>
      </c>
      <c r="D31" s="169">
        <v>545</v>
      </c>
      <c r="E31" s="170">
        <f t="shared" si="5"/>
        <v>5.6418803507282686E-3</v>
      </c>
      <c r="F31" s="169"/>
      <c r="G31" s="171"/>
    </row>
    <row r="32" spans="1:7" ht="30" customHeight="1">
      <c r="A32" s="71" t="s">
        <v>319</v>
      </c>
      <c r="B32" s="166">
        <f>B33+B37</f>
        <v>389</v>
      </c>
      <c r="C32" s="167">
        <f>B32/$B$8</f>
        <v>3.6925588768545853E-3</v>
      </c>
      <c r="D32" s="166">
        <f>D33+D37</f>
        <v>272</v>
      </c>
      <c r="E32" s="167">
        <f t="shared" si="5"/>
        <v>2.8157641383451176E-3</v>
      </c>
      <c r="F32" s="166">
        <f>F33+F37</f>
        <v>117</v>
      </c>
      <c r="G32" s="168">
        <f>F32/$F$8</f>
        <v>1.3374485596707819E-2</v>
      </c>
    </row>
    <row r="33" spans="1:7" ht="15" customHeight="1">
      <c r="A33" s="74" t="s">
        <v>324</v>
      </c>
      <c r="B33" s="166">
        <f>B34+B35+B36</f>
        <v>388</v>
      </c>
      <c r="C33" s="167">
        <f t="shared" si="1"/>
        <v>3.6830664375824655E-3</v>
      </c>
      <c r="D33" s="166">
        <f>D34+D35+D36</f>
        <v>271</v>
      </c>
      <c r="E33" s="167">
        <f t="shared" si="5"/>
        <v>2.8054120643070837E-3</v>
      </c>
      <c r="F33" s="166">
        <f>F34+F35+F36</f>
        <v>117</v>
      </c>
      <c r="G33" s="168">
        <f>F33/$F$8</f>
        <v>1.3374485596707819E-2</v>
      </c>
    </row>
    <row r="34" spans="1:7" ht="30" customHeight="1">
      <c r="A34" s="70" t="s">
        <v>28</v>
      </c>
      <c r="B34" s="169">
        <f>D34+F34</f>
        <v>377</v>
      </c>
      <c r="C34" s="170">
        <f t="shared" si="1"/>
        <v>3.5786496055891484E-3</v>
      </c>
      <c r="D34" s="169">
        <v>261</v>
      </c>
      <c r="E34" s="170">
        <f t="shared" si="5"/>
        <v>2.7018913239267488E-3</v>
      </c>
      <c r="F34" s="169">
        <v>116</v>
      </c>
      <c r="G34" s="171">
        <f>F34/$F$8</f>
        <v>1.3260173754000914E-2</v>
      </c>
    </row>
    <row r="35" spans="1:7" ht="30" customHeight="1">
      <c r="A35" s="70" t="s">
        <v>27</v>
      </c>
      <c r="B35" s="169">
        <f>D35+F35</f>
        <v>7</v>
      </c>
      <c r="C35" s="141">
        <f t="shared" si="1"/>
        <v>6.6447074904838296E-5</v>
      </c>
      <c r="D35" s="169">
        <v>6</v>
      </c>
      <c r="E35" s="141">
        <f t="shared" si="5"/>
        <v>6.2112444228201117E-5</v>
      </c>
      <c r="F35" s="169">
        <v>1</v>
      </c>
      <c r="G35" s="172">
        <f>F35/$F$8</f>
        <v>1.1431184270690443E-4</v>
      </c>
    </row>
    <row r="36" spans="1:7" ht="30" customHeight="1">
      <c r="A36" s="70" t="s">
        <v>115</v>
      </c>
      <c r="B36" s="169">
        <f>D36+F36</f>
        <v>4</v>
      </c>
      <c r="C36" s="141">
        <f t="shared" si="1"/>
        <v>3.7969757088479028E-5</v>
      </c>
      <c r="D36" s="169">
        <v>4</v>
      </c>
      <c r="E36" s="141">
        <f t="shared" si="5"/>
        <v>4.140829615213408E-5</v>
      </c>
      <c r="F36" s="169"/>
      <c r="G36" s="172"/>
    </row>
    <row r="37" spans="1:7" ht="15" customHeight="1">
      <c r="A37" s="75" t="s">
        <v>328</v>
      </c>
      <c r="B37" s="166">
        <f>SUM(B38)</f>
        <v>1</v>
      </c>
      <c r="C37" s="176">
        <f>B37/$B$8</f>
        <v>9.492439272119757E-6</v>
      </c>
      <c r="D37" s="166">
        <f>SUM(D38)</f>
        <v>1</v>
      </c>
      <c r="E37" s="176">
        <f t="shared" si="5"/>
        <v>1.035207403803352E-5</v>
      </c>
      <c r="F37" s="166"/>
      <c r="G37" s="177"/>
    </row>
    <row r="38" spans="1:7" ht="30" customHeight="1">
      <c r="A38" s="91" t="s">
        <v>28</v>
      </c>
      <c r="B38" s="178">
        <f>D38+F38</f>
        <v>1</v>
      </c>
      <c r="C38" s="179">
        <f>B38/$B$8</f>
        <v>9.492439272119757E-6</v>
      </c>
      <c r="D38" s="178">
        <v>1</v>
      </c>
      <c r="E38" s="179">
        <f t="shared" si="5"/>
        <v>1.035207403803352E-5</v>
      </c>
      <c r="F38" s="178"/>
      <c r="G38" s="180"/>
    </row>
    <row r="39" spans="1:7" ht="24" customHeight="1">
      <c r="A39" s="53" t="s">
        <v>117</v>
      </c>
      <c r="D39" s="87"/>
      <c r="E39" s="87"/>
    </row>
    <row r="40" spans="1:7">
      <c r="A40" s="53" t="s">
        <v>90</v>
      </c>
    </row>
    <row r="41" spans="1:7" ht="12.75" customHeight="1">
      <c r="A41" s="112"/>
      <c r="B41" s="112"/>
      <c r="C41" s="112"/>
      <c r="D41" s="112"/>
      <c r="E41" s="112"/>
    </row>
  </sheetData>
  <mergeCells count="11">
    <mergeCell ref="E5:E7"/>
    <mergeCell ref="F5:F7"/>
    <mergeCell ref="G5:G7"/>
    <mergeCell ref="A1:G1"/>
    <mergeCell ref="A2:G2"/>
    <mergeCell ref="D4:E4"/>
    <mergeCell ref="F4:G4"/>
    <mergeCell ref="A4:A7"/>
    <mergeCell ref="B5:B7"/>
    <mergeCell ref="C5:C7"/>
    <mergeCell ref="D5:D7"/>
  </mergeCells>
  <phoneticPr fontId="4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4" firstPageNumber="44" orientation="portrait" r:id="rId1"/>
  <headerFooter alignWithMargins="0">
    <oddFooter>&amp;C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45"/>
  <sheetViews>
    <sheetView zoomScaleNormal="100" workbookViewId="0">
      <selection activeCell="F17" sqref="F17"/>
    </sheetView>
  </sheetViews>
  <sheetFormatPr defaultRowHeight="12.75"/>
  <cols>
    <col min="1" max="1" width="68.7109375" style="53" bestFit="1" customWidth="1"/>
    <col min="2" max="4" width="10.140625" style="53" bestFit="1" customWidth="1"/>
    <col min="5" max="16384" width="9.140625" style="53"/>
  </cols>
  <sheetData>
    <row r="1" spans="1:4" ht="30" customHeight="1">
      <c r="A1" s="380" t="s">
        <v>390</v>
      </c>
      <c r="B1" s="380"/>
      <c r="C1" s="380"/>
      <c r="D1" s="380"/>
    </row>
    <row r="2" spans="1:4" ht="15" customHeight="1"/>
    <row r="3" spans="1:4" ht="15" customHeight="1"/>
    <row r="4" spans="1:4" ht="30" customHeight="1">
      <c r="A4" s="96" t="s">
        <v>36</v>
      </c>
      <c r="B4" s="134" t="s">
        <v>234</v>
      </c>
      <c r="C4" s="134" t="s">
        <v>232</v>
      </c>
      <c r="D4" s="356" t="s">
        <v>381</v>
      </c>
    </row>
    <row r="5" spans="1:4" ht="15" customHeight="1">
      <c r="A5" s="58" t="s">
        <v>327</v>
      </c>
      <c r="B5" s="156">
        <v>155302</v>
      </c>
      <c r="C5" s="156">
        <f>C6+C14+C17+C29</f>
        <v>127124</v>
      </c>
      <c r="D5" s="156">
        <v>127272</v>
      </c>
    </row>
    <row r="6" spans="1:4" ht="15" customHeight="1">
      <c r="A6" s="61" t="s">
        <v>316</v>
      </c>
      <c r="B6" s="157">
        <v>145366</v>
      </c>
      <c r="C6" s="157">
        <v>117836</v>
      </c>
      <c r="D6" s="157">
        <v>118299</v>
      </c>
    </row>
    <row r="7" spans="1:4" ht="15" customHeight="1">
      <c r="A7" s="64" t="s">
        <v>52</v>
      </c>
      <c r="B7" s="47">
        <v>46830</v>
      </c>
      <c r="C7" s="47">
        <v>43471</v>
      </c>
      <c r="D7" s="47">
        <v>42573</v>
      </c>
    </row>
    <row r="8" spans="1:4" ht="15" customHeight="1">
      <c r="A8" s="64" t="s">
        <v>37</v>
      </c>
      <c r="B8" s="47">
        <v>97944</v>
      </c>
      <c r="C8" s="47">
        <v>73973</v>
      </c>
      <c r="D8" s="47">
        <v>75355</v>
      </c>
    </row>
    <row r="9" spans="1:4" ht="15" customHeight="1">
      <c r="A9" s="64" t="s">
        <v>59</v>
      </c>
      <c r="B9" s="47">
        <v>60</v>
      </c>
      <c r="C9" s="47">
        <v>17</v>
      </c>
      <c r="D9" s="47">
        <v>11</v>
      </c>
    </row>
    <row r="10" spans="1:4" ht="15" customHeight="1">
      <c r="A10" s="68" t="s">
        <v>58</v>
      </c>
      <c r="B10" s="47">
        <v>45</v>
      </c>
      <c r="C10" s="47">
        <v>37</v>
      </c>
      <c r="D10" s="47">
        <v>22</v>
      </c>
    </row>
    <row r="11" spans="1:4" ht="15" customHeight="1">
      <c r="A11" s="68" t="s">
        <v>113</v>
      </c>
      <c r="B11" s="48">
        <v>45</v>
      </c>
      <c r="C11" s="48">
        <v>38</v>
      </c>
      <c r="D11" s="48">
        <v>43</v>
      </c>
    </row>
    <row r="12" spans="1:4" ht="30" customHeight="1">
      <c r="A12" s="68" t="s">
        <v>114</v>
      </c>
      <c r="B12" s="48">
        <v>426</v>
      </c>
      <c r="C12" s="48">
        <v>297</v>
      </c>
      <c r="D12" s="48">
        <v>291</v>
      </c>
    </row>
    <row r="13" spans="1:4" ht="15" customHeight="1">
      <c r="A13" s="64" t="s">
        <v>56</v>
      </c>
      <c r="B13" s="48">
        <v>16</v>
      </c>
      <c r="C13" s="48">
        <v>3</v>
      </c>
      <c r="D13" s="48">
        <v>4</v>
      </c>
    </row>
    <row r="14" spans="1:4" ht="15" customHeight="1">
      <c r="A14" s="75" t="s">
        <v>317</v>
      </c>
      <c r="B14" s="157">
        <v>4349</v>
      </c>
      <c r="C14" s="157">
        <v>3194</v>
      </c>
      <c r="D14" s="157">
        <v>3348</v>
      </c>
    </row>
    <row r="15" spans="1:4" ht="15" customHeight="1">
      <c r="A15" s="64" t="s">
        <v>53</v>
      </c>
      <c r="B15" s="48">
        <v>2</v>
      </c>
      <c r="C15" s="48">
        <v>3</v>
      </c>
      <c r="D15" s="48">
        <v>2</v>
      </c>
    </row>
    <row r="16" spans="1:4" ht="15" customHeight="1">
      <c r="A16" s="70" t="s">
        <v>51</v>
      </c>
      <c r="B16" s="48">
        <v>4347</v>
      </c>
      <c r="C16" s="48">
        <v>3191</v>
      </c>
      <c r="D16" s="48">
        <v>3346</v>
      </c>
    </row>
    <row r="17" spans="1:4" ht="15" customHeight="1">
      <c r="A17" s="71" t="s">
        <v>318</v>
      </c>
      <c r="B17" s="157">
        <v>4947</v>
      </c>
      <c r="C17" s="157">
        <v>5514</v>
      </c>
      <c r="D17" s="157">
        <v>5090</v>
      </c>
    </row>
    <row r="18" spans="1:4" ht="15" customHeight="1">
      <c r="A18" s="64" t="s">
        <v>35</v>
      </c>
      <c r="B18" s="159">
        <v>0</v>
      </c>
      <c r="C18" s="159"/>
      <c r="D18" s="159">
        <v>0</v>
      </c>
    </row>
    <row r="19" spans="1:4" ht="15" customHeight="1">
      <c r="A19" s="64" t="s">
        <v>54</v>
      </c>
      <c r="B19" s="48">
        <v>190</v>
      </c>
      <c r="C19" s="48">
        <v>158</v>
      </c>
      <c r="D19" s="48">
        <v>146</v>
      </c>
    </row>
    <row r="20" spans="1:4" ht="15" customHeight="1">
      <c r="A20" s="64" t="s">
        <v>74</v>
      </c>
      <c r="B20" s="48"/>
      <c r="C20" s="48"/>
      <c r="D20" s="48"/>
    </row>
    <row r="21" spans="1:4" ht="15" customHeight="1">
      <c r="A21" s="64" t="s">
        <v>75</v>
      </c>
      <c r="B21" s="48"/>
      <c r="C21" s="48">
        <v>1</v>
      </c>
      <c r="D21" s="48">
        <v>1</v>
      </c>
    </row>
    <row r="22" spans="1:4" ht="15" customHeight="1">
      <c r="A22" s="64" t="s">
        <v>76</v>
      </c>
      <c r="B22" s="48">
        <v>1</v>
      </c>
      <c r="C22" s="48">
        <v>2</v>
      </c>
      <c r="D22" s="48">
        <v>1</v>
      </c>
    </row>
    <row r="23" spans="1:4" ht="15" customHeight="1">
      <c r="A23" s="64" t="s">
        <v>77</v>
      </c>
      <c r="B23" s="48">
        <v>12</v>
      </c>
      <c r="C23" s="48">
        <v>6</v>
      </c>
      <c r="D23" s="48">
        <v>17</v>
      </c>
    </row>
    <row r="24" spans="1:4" ht="15" customHeight="1">
      <c r="A24" s="70" t="s">
        <v>78</v>
      </c>
      <c r="B24" s="48">
        <v>7</v>
      </c>
      <c r="C24" s="48">
        <v>7</v>
      </c>
      <c r="D24" s="48">
        <v>6</v>
      </c>
    </row>
    <row r="25" spans="1:4" ht="15" customHeight="1">
      <c r="A25" s="64" t="s">
        <v>79</v>
      </c>
      <c r="B25" s="48"/>
      <c r="C25" s="48"/>
      <c r="D25" s="48"/>
    </row>
    <row r="26" spans="1:4" ht="15" customHeight="1">
      <c r="A26" s="64" t="s">
        <v>80</v>
      </c>
      <c r="B26" s="47">
        <v>3749</v>
      </c>
      <c r="C26" s="47">
        <v>4362</v>
      </c>
      <c r="D26" s="47">
        <v>3971</v>
      </c>
    </row>
    <row r="27" spans="1:4" ht="15" customHeight="1">
      <c r="A27" s="64" t="s">
        <v>81</v>
      </c>
      <c r="B27" s="48">
        <v>362</v>
      </c>
      <c r="C27" s="48">
        <v>333</v>
      </c>
      <c r="D27" s="48">
        <v>293</v>
      </c>
    </row>
    <row r="28" spans="1:4" ht="15" customHeight="1">
      <c r="A28" s="64" t="s">
        <v>82</v>
      </c>
      <c r="B28" s="48">
        <v>626</v>
      </c>
      <c r="C28" s="48">
        <v>645</v>
      </c>
      <c r="D28" s="48">
        <v>655</v>
      </c>
    </row>
    <row r="29" spans="1:4" ht="30" customHeight="1">
      <c r="A29" s="71" t="s">
        <v>319</v>
      </c>
      <c r="B29" s="157">
        <v>640</v>
      </c>
      <c r="C29" s="157">
        <v>580</v>
      </c>
      <c r="D29" s="157">
        <v>535</v>
      </c>
    </row>
    <row r="30" spans="1:4" ht="15" customHeight="1">
      <c r="A30" s="74" t="s">
        <v>324</v>
      </c>
      <c r="B30" s="157">
        <v>640</v>
      </c>
      <c r="C30" s="157">
        <v>579</v>
      </c>
      <c r="D30" s="157">
        <v>534</v>
      </c>
    </row>
    <row r="31" spans="1:4" ht="30" customHeight="1">
      <c r="A31" s="70" t="s">
        <v>28</v>
      </c>
      <c r="B31" s="47">
        <v>627</v>
      </c>
      <c r="C31" s="47">
        <v>570</v>
      </c>
      <c r="D31" s="47">
        <v>521</v>
      </c>
    </row>
    <row r="32" spans="1:4" ht="30" customHeight="1">
      <c r="A32" s="70" t="s">
        <v>27</v>
      </c>
      <c r="B32" s="48">
        <v>7</v>
      </c>
      <c r="C32" s="48">
        <v>7</v>
      </c>
      <c r="D32" s="48">
        <v>7</v>
      </c>
    </row>
    <row r="33" spans="1:4" ht="30" customHeight="1">
      <c r="A33" s="70" t="s">
        <v>115</v>
      </c>
      <c r="B33" s="48">
        <v>6</v>
      </c>
      <c r="C33" s="48">
        <v>2</v>
      </c>
      <c r="D33" s="48">
        <v>6</v>
      </c>
    </row>
    <row r="34" spans="1:4" ht="15" customHeight="1">
      <c r="A34" s="75" t="s">
        <v>321</v>
      </c>
      <c r="B34" s="160"/>
      <c r="C34" s="160">
        <v>1</v>
      </c>
      <c r="D34" s="160">
        <v>1</v>
      </c>
    </row>
    <row r="35" spans="1:4" ht="30" customHeight="1">
      <c r="A35" s="91" t="s">
        <v>28</v>
      </c>
      <c r="B35" s="158"/>
      <c r="C35" s="158">
        <v>1</v>
      </c>
      <c r="D35" s="158">
        <v>1</v>
      </c>
    </row>
    <row r="36" spans="1:4" ht="17.25" customHeight="1"/>
    <row r="37" spans="1:4" ht="24.75" customHeight="1">
      <c r="A37" s="398" t="s">
        <v>33</v>
      </c>
      <c r="B37" s="398"/>
      <c r="C37" s="398"/>
    </row>
    <row r="40" spans="1:4" ht="15" customHeight="1">
      <c r="A40" s="162"/>
      <c r="B40" s="162">
        <v>2022</v>
      </c>
      <c r="C40" s="162">
        <v>2023</v>
      </c>
      <c r="D40" s="162">
        <v>2024</v>
      </c>
    </row>
    <row r="41" spans="1:4" hidden="1">
      <c r="A41" s="65"/>
      <c r="B41" s="107"/>
      <c r="C41" s="107"/>
      <c r="D41" s="107"/>
    </row>
    <row r="42" spans="1:4" ht="15" customHeight="1">
      <c r="A42" s="117" t="s">
        <v>237</v>
      </c>
      <c r="B42" s="65">
        <f>B6/B5</f>
        <v>0.93602142921533527</v>
      </c>
      <c r="C42" s="65">
        <f>C6/C5</f>
        <v>0.92693747836757812</v>
      </c>
      <c r="D42" s="65">
        <f>D6/D5</f>
        <v>0.92949745427116726</v>
      </c>
    </row>
    <row r="43" spans="1:4" ht="15" customHeight="1">
      <c r="A43" s="117" t="s">
        <v>351</v>
      </c>
      <c r="B43" s="65">
        <f>B14/B5</f>
        <v>2.8003502852506728E-2</v>
      </c>
      <c r="C43" s="65">
        <f>C14/C5</f>
        <v>2.5125074730184702E-2</v>
      </c>
      <c r="D43" s="65">
        <f>D14/D5</f>
        <v>2.6305864604940599E-2</v>
      </c>
    </row>
    <row r="44" spans="1:4" ht="15" customHeight="1">
      <c r="A44" s="117" t="s">
        <v>352</v>
      </c>
      <c r="B44" s="65">
        <f>B17/B5</f>
        <v>3.1854064983065256E-2</v>
      </c>
      <c r="C44" s="65">
        <f>C17/C5</f>
        <v>4.3374972467826692E-2</v>
      </c>
      <c r="D44" s="65">
        <f>D17/D5</f>
        <v>3.9993085674775282E-2</v>
      </c>
    </row>
    <row r="45" spans="1:4" ht="15" customHeight="1">
      <c r="A45" s="118" t="s">
        <v>240</v>
      </c>
      <c r="B45" s="111">
        <f>B29/B5</f>
        <v>4.1210029490927353E-3</v>
      </c>
      <c r="C45" s="111">
        <f>C29/C5</f>
        <v>4.5624744344104967E-3</v>
      </c>
      <c r="D45" s="111">
        <f>D29/D5</f>
        <v>4.2035954491168523E-3</v>
      </c>
    </row>
  </sheetData>
  <mergeCells count="2">
    <mergeCell ref="A37:C37"/>
    <mergeCell ref="A1:D1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49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5"/>
  <dimension ref="A1:AT32"/>
  <sheetViews>
    <sheetView zoomScaleNormal="100" workbookViewId="0">
      <selection activeCell="F14" sqref="F14"/>
    </sheetView>
  </sheetViews>
  <sheetFormatPr defaultRowHeight="12.75"/>
  <cols>
    <col min="1" max="1" width="3" style="186" customWidth="1"/>
    <col min="2" max="2" width="30.7109375" style="186" customWidth="1"/>
    <col min="3" max="20" width="10.7109375" style="186" customWidth="1"/>
    <col min="21" max="39" width="8.85546875" style="186" customWidth="1"/>
    <col min="40" max="40" width="17.28515625" style="186" customWidth="1"/>
    <col min="41" max="41" width="9.42578125" style="186" customWidth="1"/>
    <col min="42" max="42" width="4.42578125" style="186" customWidth="1"/>
    <col min="43" max="43" width="3.85546875" style="186" customWidth="1"/>
    <col min="44" max="44" width="24.140625" style="186" customWidth="1"/>
    <col min="45" max="45" width="14.42578125" style="186" customWidth="1"/>
    <col min="46" max="46" width="13.5703125" style="186" customWidth="1"/>
    <col min="47" max="47" width="14" style="186" customWidth="1"/>
    <col min="48" max="16384" width="9.140625" style="186"/>
  </cols>
  <sheetData>
    <row r="1" spans="1:22" s="182" customFormat="1" ht="30" customHeight="1">
      <c r="A1" s="401" t="s">
        <v>437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</row>
    <row r="2" spans="1:22" s="182" customFormat="1" ht="15" customHeight="1">
      <c r="A2" s="402"/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</row>
    <row r="3" spans="1:22" s="183" customFormat="1" ht="15" customHeight="1"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22" s="183" customFormat="1" ht="15" customHeight="1">
      <c r="A4" s="400"/>
      <c r="B4" s="406" t="s">
        <v>353</v>
      </c>
      <c r="C4" s="405" t="s">
        <v>119</v>
      </c>
      <c r="D4" s="405"/>
      <c r="E4" s="399" t="s">
        <v>203</v>
      </c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 t="s">
        <v>29</v>
      </c>
      <c r="T4" s="399"/>
    </row>
    <row r="5" spans="1:22" s="183" customFormat="1" ht="15" customHeight="1">
      <c r="A5" s="400"/>
      <c r="B5" s="406"/>
      <c r="C5" s="405"/>
      <c r="D5" s="405"/>
      <c r="E5" s="403" t="s">
        <v>119</v>
      </c>
      <c r="F5" s="403"/>
      <c r="G5" s="404" t="s">
        <v>223</v>
      </c>
      <c r="H5" s="404"/>
      <c r="I5" s="404" t="s">
        <v>222</v>
      </c>
      <c r="J5" s="404"/>
      <c r="K5" s="404" t="s">
        <v>200</v>
      </c>
      <c r="L5" s="404"/>
      <c r="M5" s="404" t="s">
        <v>224</v>
      </c>
      <c r="N5" s="404"/>
      <c r="O5" s="404" t="s">
        <v>201</v>
      </c>
      <c r="P5" s="404"/>
      <c r="Q5" s="404" t="s">
        <v>202</v>
      </c>
      <c r="R5" s="404"/>
      <c r="S5" s="399"/>
      <c r="T5" s="399"/>
    </row>
    <row r="6" spans="1:22" ht="15" customHeight="1">
      <c r="A6" s="214"/>
      <c r="B6" s="215" t="s">
        <v>436</v>
      </c>
      <c r="C6" s="228" t="s">
        <v>73</v>
      </c>
      <c r="D6" s="228" t="s">
        <v>62</v>
      </c>
      <c r="E6" s="228" t="s">
        <v>73</v>
      </c>
      <c r="F6" s="228" t="s">
        <v>62</v>
      </c>
      <c r="G6" s="228" t="s">
        <v>73</v>
      </c>
      <c r="H6" s="228" t="s">
        <v>62</v>
      </c>
      <c r="I6" s="228" t="s">
        <v>73</v>
      </c>
      <c r="J6" s="228" t="s">
        <v>62</v>
      </c>
      <c r="K6" s="228" t="s">
        <v>73</v>
      </c>
      <c r="L6" s="228" t="s">
        <v>62</v>
      </c>
      <c r="M6" s="228" t="s">
        <v>73</v>
      </c>
      <c r="N6" s="228" t="s">
        <v>62</v>
      </c>
      <c r="O6" s="228" t="s">
        <v>73</v>
      </c>
      <c r="P6" s="228" t="s">
        <v>62</v>
      </c>
      <c r="Q6" s="228" t="s">
        <v>73</v>
      </c>
      <c r="R6" s="228" t="s">
        <v>62</v>
      </c>
      <c r="S6" s="228" t="s">
        <v>73</v>
      </c>
      <c r="T6" s="228" t="s">
        <v>62</v>
      </c>
      <c r="U6" s="185"/>
    </row>
    <row r="7" spans="1:22" s="183" customFormat="1" ht="30" customHeight="1">
      <c r="A7" s="216"/>
      <c r="B7" s="217" t="s">
        <v>354</v>
      </c>
      <c r="C7" s="207">
        <f t="shared" ref="C7:T7" si="0">SUM(C8:C13)</f>
        <v>1491119</v>
      </c>
      <c r="D7" s="208">
        <f t="shared" si="0"/>
        <v>1</v>
      </c>
      <c r="E7" s="207">
        <f t="shared" si="0"/>
        <v>1412813</v>
      </c>
      <c r="F7" s="208">
        <f t="shared" si="0"/>
        <v>1</v>
      </c>
      <c r="G7" s="207">
        <f t="shared" si="0"/>
        <v>1043762</v>
      </c>
      <c r="H7" s="208">
        <f t="shared" si="0"/>
        <v>1</v>
      </c>
      <c r="I7" s="207">
        <f t="shared" si="0"/>
        <v>171474</v>
      </c>
      <c r="J7" s="208">
        <f t="shared" si="0"/>
        <v>1</v>
      </c>
      <c r="K7" s="207">
        <f t="shared" si="0"/>
        <v>50482</v>
      </c>
      <c r="L7" s="208">
        <f t="shared" si="0"/>
        <v>1</v>
      </c>
      <c r="M7" s="207">
        <f t="shared" si="0"/>
        <v>231</v>
      </c>
      <c r="N7" s="208">
        <f t="shared" si="0"/>
        <v>1</v>
      </c>
      <c r="O7" s="207">
        <f t="shared" si="0"/>
        <v>144893</v>
      </c>
      <c r="P7" s="208">
        <f t="shared" si="0"/>
        <v>1</v>
      </c>
      <c r="Q7" s="207">
        <f t="shared" si="0"/>
        <v>1971</v>
      </c>
      <c r="R7" s="208">
        <f t="shared" si="0"/>
        <v>1</v>
      </c>
      <c r="S7" s="207">
        <f t="shared" si="0"/>
        <v>78306</v>
      </c>
      <c r="T7" s="208">
        <f t="shared" si="0"/>
        <v>1</v>
      </c>
      <c r="U7" s="209"/>
    </row>
    <row r="8" spans="1:22" s="183" customFormat="1" ht="15" customHeight="1">
      <c r="A8" s="218" t="s">
        <v>42</v>
      </c>
      <c r="B8" s="219" t="s">
        <v>67</v>
      </c>
      <c r="C8" s="187">
        <f t="shared" ref="C8:C13" si="1">E8+S8</f>
        <v>11268</v>
      </c>
      <c r="D8" s="188">
        <f t="shared" ref="D8:D13" si="2">C8/C$7</f>
        <v>7.5567409442170615E-3</v>
      </c>
      <c r="E8" s="47">
        <f>G8+K8+O8+Q8+I8+M8</f>
        <v>7643</v>
      </c>
      <c r="F8" s="65">
        <f>E8/E$7</f>
        <v>5.4097746835568474E-3</v>
      </c>
      <c r="G8" s="47">
        <v>7590</v>
      </c>
      <c r="H8" s="65">
        <f>G8/G$7</f>
        <v>7.27177268381106E-3</v>
      </c>
      <c r="I8" s="47">
        <v>23</v>
      </c>
      <c r="J8" s="67">
        <f>I8/I$7</f>
        <v>1.3413112191935803E-4</v>
      </c>
      <c r="K8" s="47"/>
      <c r="L8" s="65"/>
      <c r="M8" s="47"/>
      <c r="N8" s="65"/>
      <c r="O8" s="47">
        <v>25</v>
      </c>
      <c r="P8" s="67">
        <f>O8/O7</f>
        <v>1.725411165480734E-4</v>
      </c>
      <c r="Q8" s="47">
        <v>5</v>
      </c>
      <c r="R8" s="65">
        <f>Q8/Q$7</f>
        <v>2.5367833587011668E-3</v>
      </c>
      <c r="S8" s="47">
        <v>3625</v>
      </c>
      <c r="T8" s="65">
        <f t="shared" ref="T8:T13" si="3">S8/S$7</f>
        <v>4.6292748959211302E-2</v>
      </c>
      <c r="V8" s="189"/>
    </row>
    <row r="9" spans="1:22" s="183" customFormat="1" ht="15" customHeight="1">
      <c r="A9" s="218" t="s">
        <v>43</v>
      </c>
      <c r="B9" s="220" t="s">
        <v>68</v>
      </c>
      <c r="C9" s="187">
        <f>E9+S9</f>
        <v>23194</v>
      </c>
      <c r="D9" s="188">
        <f t="shared" si="2"/>
        <v>1.5554761222947331E-2</v>
      </c>
      <c r="E9" s="47">
        <f>G9+K9+O9+Q9+I9+M9</f>
        <v>23182</v>
      </c>
      <c r="F9" s="65">
        <f>E9/E$7</f>
        <v>1.6408399413085809E-2</v>
      </c>
      <c r="G9" s="47">
        <v>22388</v>
      </c>
      <c r="H9" s="65">
        <f t="shared" ref="H9:J13" si="4">G9/G$7</f>
        <v>2.1449334235199211E-2</v>
      </c>
      <c r="I9" s="47">
        <v>474</v>
      </c>
      <c r="J9" s="65">
        <f t="shared" si="4"/>
        <v>2.7642674691206832E-3</v>
      </c>
      <c r="K9" s="47"/>
      <c r="L9" s="65"/>
      <c r="M9" s="47"/>
      <c r="N9" s="65"/>
      <c r="O9" s="47">
        <v>182</v>
      </c>
      <c r="P9" s="65">
        <f>O9/O7</f>
        <v>1.2560993284699744E-3</v>
      </c>
      <c r="Q9" s="47">
        <v>138</v>
      </c>
      <c r="R9" s="65">
        <f>Q9/Q$7</f>
        <v>7.0015220700152203E-2</v>
      </c>
      <c r="S9" s="47">
        <v>12</v>
      </c>
      <c r="T9" s="67">
        <f t="shared" si="3"/>
        <v>1.5324496207187187E-4</v>
      </c>
      <c r="V9" s="189"/>
    </row>
    <row r="10" spans="1:22" s="183" customFormat="1" ht="15" customHeight="1">
      <c r="A10" s="218" t="s">
        <v>44</v>
      </c>
      <c r="B10" s="220" t="s">
        <v>69</v>
      </c>
      <c r="C10" s="187">
        <f t="shared" si="1"/>
        <v>735649</v>
      </c>
      <c r="D10" s="188">
        <f t="shared" si="2"/>
        <v>0.49335364917219887</v>
      </c>
      <c r="E10" s="47">
        <f>G10+K10+O10+Q10+I10+M10</f>
        <v>735639</v>
      </c>
      <c r="F10" s="65">
        <f>E10/E$7</f>
        <v>0.52069099024428567</v>
      </c>
      <c r="G10" s="47">
        <v>623919</v>
      </c>
      <c r="H10" s="65">
        <f t="shared" si="4"/>
        <v>0.59775983413843381</v>
      </c>
      <c r="I10" s="47">
        <v>80996</v>
      </c>
      <c r="J10" s="65">
        <f t="shared" si="4"/>
        <v>0.47235149352088363</v>
      </c>
      <c r="K10" s="47">
        <v>29150</v>
      </c>
      <c r="L10" s="65">
        <f>K10/K7</f>
        <v>0.57743354066796082</v>
      </c>
      <c r="M10" s="47">
        <v>1</v>
      </c>
      <c r="N10" s="65">
        <f>M10/M7</f>
        <v>4.329004329004329E-3</v>
      </c>
      <c r="O10" s="47">
        <v>6</v>
      </c>
      <c r="P10" s="66">
        <f>O10/O7</f>
        <v>4.1409867971537617E-5</v>
      </c>
      <c r="Q10" s="47">
        <v>1567</v>
      </c>
      <c r="R10" s="65">
        <f>Q10/Q$7</f>
        <v>0.79502790461694572</v>
      </c>
      <c r="S10" s="47">
        <v>10</v>
      </c>
      <c r="T10" s="67">
        <f t="shared" si="3"/>
        <v>1.2770413505989325E-4</v>
      </c>
      <c r="V10" s="189"/>
    </row>
    <row r="11" spans="1:22" s="183" customFormat="1" ht="15" customHeight="1">
      <c r="A11" s="218" t="s">
        <v>45</v>
      </c>
      <c r="B11" s="221" t="s">
        <v>70</v>
      </c>
      <c r="C11" s="187">
        <f t="shared" si="1"/>
        <v>96</v>
      </c>
      <c r="D11" s="190">
        <f t="shared" si="2"/>
        <v>6.438117950344674E-5</v>
      </c>
      <c r="E11" s="47">
        <f>G11+K11+O11+Q11+I11+M11</f>
        <v>85</v>
      </c>
      <c r="F11" s="67">
        <f>E11/E$7</f>
        <v>6.0163659309476907E-5</v>
      </c>
      <c r="G11" s="47">
        <v>75</v>
      </c>
      <c r="H11" s="67">
        <f t="shared" si="4"/>
        <v>7.1855461302480829E-5</v>
      </c>
      <c r="I11" s="47">
        <v>2</v>
      </c>
      <c r="J11" s="66">
        <f t="shared" si="4"/>
        <v>1.1663575819074612E-5</v>
      </c>
      <c r="K11" s="47"/>
      <c r="L11" s="67"/>
      <c r="M11" s="47"/>
      <c r="N11" s="65"/>
      <c r="O11" s="47">
        <v>8</v>
      </c>
      <c r="P11" s="67">
        <f>O11/O7</f>
        <v>5.5213157295383487E-5</v>
      </c>
      <c r="Q11" s="47"/>
      <c r="R11" s="67"/>
      <c r="S11" s="47">
        <v>11</v>
      </c>
      <c r="T11" s="67">
        <f t="shared" si="3"/>
        <v>1.4047454856588258E-4</v>
      </c>
    </row>
    <row r="12" spans="1:22" s="183" customFormat="1" ht="15" customHeight="1">
      <c r="A12" s="218" t="s">
        <v>46</v>
      </c>
      <c r="B12" s="221" t="s">
        <v>71</v>
      </c>
      <c r="C12" s="187"/>
      <c r="D12" s="191"/>
      <c r="E12" s="47"/>
      <c r="F12" s="73"/>
      <c r="G12" s="47"/>
      <c r="H12" s="73"/>
      <c r="I12" s="47"/>
      <c r="J12" s="73"/>
      <c r="K12" s="47"/>
      <c r="L12" s="73"/>
      <c r="M12" s="47"/>
      <c r="N12" s="65"/>
      <c r="O12" s="47"/>
      <c r="P12" s="73"/>
      <c r="Q12" s="47"/>
      <c r="R12" s="73"/>
      <c r="S12" s="47"/>
      <c r="T12" s="66"/>
    </row>
    <row r="13" spans="1:22" s="183" customFormat="1" ht="15" customHeight="1">
      <c r="A13" s="218" t="s">
        <v>47</v>
      </c>
      <c r="B13" s="220" t="s">
        <v>98</v>
      </c>
      <c r="C13" s="187">
        <f t="shared" si="1"/>
        <v>720912</v>
      </c>
      <c r="D13" s="188">
        <f t="shared" si="2"/>
        <v>0.48347046748113331</v>
      </c>
      <c r="E13" s="47">
        <f>G13+K13+O13+Q13+I13+M13</f>
        <v>646264</v>
      </c>
      <c r="F13" s="65">
        <f>E13/E$7</f>
        <v>0.45743067199976217</v>
      </c>
      <c r="G13" s="47">
        <v>389790</v>
      </c>
      <c r="H13" s="65">
        <f t="shared" si="4"/>
        <v>0.37344720348125338</v>
      </c>
      <c r="I13" s="47">
        <v>89979</v>
      </c>
      <c r="J13" s="65">
        <f t="shared" si="4"/>
        <v>0.52473844431225725</v>
      </c>
      <c r="K13" s="47">
        <v>21332</v>
      </c>
      <c r="L13" s="65">
        <f>K13/K7</f>
        <v>0.42256645933203912</v>
      </c>
      <c r="M13" s="47">
        <v>230</v>
      </c>
      <c r="N13" s="65">
        <f>M13/M7</f>
        <v>0.99567099567099571</v>
      </c>
      <c r="O13" s="47">
        <v>144672</v>
      </c>
      <c r="P13" s="65">
        <f>O13/O7</f>
        <v>0.99847473652971508</v>
      </c>
      <c r="Q13" s="47">
        <v>261</v>
      </c>
      <c r="R13" s="65">
        <f>Q13/Q$7</f>
        <v>0.13242009132420091</v>
      </c>
      <c r="S13" s="47">
        <v>74648</v>
      </c>
      <c r="T13" s="65">
        <f t="shared" si="3"/>
        <v>0.95328582739509105</v>
      </c>
    </row>
    <row r="14" spans="1:22" s="183" customFormat="1" ht="30" customHeight="1">
      <c r="A14" s="222"/>
      <c r="B14" s="223" t="s">
        <v>435</v>
      </c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2" s="183" customFormat="1" ht="15" customHeight="1">
      <c r="A15" s="222"/>
      <c r="B15" s="224" t="s">
        <v>367</v>
      </c>
      <c r="C15" s="210">
        <f t="shared" ref="C15:P15" si="5">SUM(C16:C21)</f>
        <v>51243</v>
      </c>
      <c r="D15" s="211">
        <f t="shared" si="5"/>
        <v>1</v>
      </c>
      <c r="E15" s="210">
        <f t="shared" si="5"/>
        <v>49619</v>
      </c>
      <c r="F15" s="211">
        <f t="shared" si="5"/>
        <v>1.0000000000000002</v>
      </c>
      <c r="G15" s="210">
        <f t="shared" si="5"/>
        <v>25328</v>
      </c>
      <c r="H15" s="211">
        <f t="shared" si="5"/>
        <v>1</v>
      </c>
      <c r="I15" s="210">
        <f t="shared" si="5"/>
        <v>13304</v>
      </c>
      <c r="J15" s="211">
        <f t="shared" si="5"/>
        <v>1</v>
      </c>
      <c r="K15" s="210">
        <f t="shared" si="5"/>
        <v>7877</v>
      </c>
      <c r="L15" s="211">
        <f t="shared" si="5"/>
        <v>1</v>
      </c>
      <c r="M15" s="210">
        <f t="shared" si="5"/>
        <v>14</v>
      </c>
      <c r="N15" s="211">
        <f t="shared" si="5"/>
        <v>1</v>
      </c>
      <c r="O15" s="210">
        <f t="shared" si="5"/>
        <v>3096</v>
      </c>
      <c r="P15" s="211">
        <f t="shared" si="5"/>
        <v>0.99967700258397929</v>
      </c>
      <c r="Q15" s="210"/>
      <c r="R15" s="211"/>
      <c r="S15" s="210">
        <f>SUM(S16:S21)</f>
        <v>1624</v>
      </c>
      <c r="T15" s="211">
        <f>SUM(T16:T21)</f>
        <v>1</v>
      </c>
    </row>
    <row r="16" spans="1:22" s="183" customFormat="1" ht="15" customHeight="1">
      <c r="A16" s="225" t="s">
        <v>42</v>
      </c>
      <c r="B16" s="219" t="s">
        <v>67</v>
      </c>
      <c r="C16" s="187">
        <f>E16+S16</f>
        <v>26</v>
      </c>
      <c r="D16" s="67">
        <f>C16/C$15</f>
        <v>5.0738637472435265E-4</v>
      </c>
      <c r="E16" s="47">
        <f>G16+K16+O16+Q16+I16+M16</f>
        <v>12</v>
      </c>
      <c r="F16" s="67">
        <f>E16/E$15</f>
        <v>2.418428424595417E-4</v>
      </c>
      <c r="G16" s="47">
        <v>5</v>
      </c>
      <c r="H16" s="67">
        <f>G16/G$15</f>
        <v>1.9740998104864183E-4</v>
      </c>
      <c r="I16" s="47">
        <v>3</v>
      </c>
      <c r="J16" s="67">
        <f>I16/I$15</f>
        <v>2.2549609140108239E-4</v>
      </c>
      <c r="K16" s="47"/>
      <c r="L16" s="67"/>
      <c r="M16" s="47"/>
      <c r="N16" s="67"/>
      <c r="O16" s="47">
        <v>4</v>
      </c>
      <c r="P16" s="65">
        <f>O16/O$15</f>
        <v>1.2919896640826874E-3</v>
      </c>
      <c r="Q16" s="47"/>
      <c r="R16" s="65"/>
      <c r="S16" s="47">
        <v>14</v>
      </c>
      <c r="T16" s="65">
        <f>S16/S$15</f>
        <v>8.6206896551724137E-3</v>
      </c>
    </row>
    <row r="17" spans="1:46" s="183" customFormat="1" ht="15" customHeight="1">
      <c r="A17" s="218" t="s">
        <v>43</v>
      </c>
      <c r="B17" s="220" t="s">
        <v>68</v>
      </c>
      <c r="C17" s="187">
        <f>E17+S17</f>
        <v>63</v>
      </c>
      <c r="D17" s="65">
        <f>C17/C$15</f>
        <v>1.2294362156782389E-3</v>
      </c>
      <c r="E17" s="47">
        <f>G17+K17+O17+Q17+I17+M17</f>
        <v>63</v>
      </c>
      <c r="F17" s="65">
        <f>E17/E$15</f>
        <v>1.2696749229125939E-3</v>
      </c>
      <c r="G17" s="47">
        <v>27</v>
      </c>
      <c r="H17" s="67">
        <f>G17/G$15</f>
        <v>1.0660138976626658E-3</v>
      </c>
      <c r="I17" s="47">
        <v>20</v>
      </c>
      <c r="J17" s="65">
        <f>I17/I$15</f>
        <v>1.5033072760072159E-3</v>
      </c>
      <c r="K17" s="47"/>
      <c r="L17" s="65"/>
      <c r="M17" s="47"/>
      <c r="N17" s="65"/>
      <c r="O17" s="47">
        <v>16</v>
      </c>
      <c r="P17" s="65">
        <f>O17/O$15</f>
        <v>5.1679586563307496E-3</v>
      </c>
      <c r="Q17" s="47"/>
      <c r="R17" s="65"/>
      <c r="S17" s="47"/>
      <c r="T17" s="65"/>
    </row>
    <row r="18" spans="1:46" s="183" customFormat="1" ht="15" customHeight="1">
      <c r="A18" s="218" t="s">
        <v>44</v>
      </c>
      <c r="B18" s="220" t="s">
        <v>69</v>
      </c>
      <c r="C18" s="187">
        <f>E18+S18</f>
        <v>29332</v>
      </c>
      <c r="D18" s="65">
        <f>C18/C$15</f>
        <v>0.57240989013133503</v>
      </c>
      <c r="E18" s="47">
        <f>G18+K18+O18+Q18+I18+M18</f>
        <v>29332</v>
      </c>
      <c r="F18" s="65">
        <f>E18/E$15</f>
        <v>0.59114452125193984</v>
      </c>
      <c r="G18" s="47">
        <v>16394</v>
      </c>
      <c r="H18" s="65">
        <f>G18/G$15</f>
        <v>0.64726784586228681</v>
      </c>
      <c r="I18" s="47">
        <v>7586</v>
      </c>
      <c r="J18" s="65">
        <f>I18/I$15</f>
        <v>0.57020444978953699</v>
      </c>
      <c r="K18" s="47">
        <v>5351</v>
      </c>
      <c r="L18" s="65">
        <f>K18/K$15</f>
        <v>0.67931953789513777</v>
      </c>
      <c r="M18" s="47"/>
      <c r="N18" s="65"/>
      <c r="O18" s="47">
        <v>1</v>
      </c>
      <c r="P18" s="67">
        <f>O18/O$15</f>
        <v>3.2299741602067185E-4</v>
      </c>
      <c r="Q18" s="47"/>
      <c r="R18" s="65"/>
      <c r="S18" s="47"/>
      <c r="T18" s="65"/>
    </row>
    <row r="19" spans="1:46" s="183" customFormat="1" ht="15" customHeight="1">
      <c r="A19" s="218" t="s">
        <v>45</v>
      </c>
      <c r="B19" s="221" t="s">
        <v>70</v>
      </c>
      <c r="C19" s="187">
        <f>E19+S19</f>
        <v>1</v>
      </c>
      <c r="D19" s="66">
        <f>C19/C$15</f>
        <v>1.9514860566321254E-5</v>
      </c>
      <c r="E19" s="47">
        <f>G19+K19+O19+Q19+I19+M19</f>
        <v>1</v>
      </c>
      <c r="F19" s="66">
        <f t="shared" ref="F19" si="6">E19/E$15</f>
        <v>2.0153570204961808E-5</v>
      </c>
      <c r="G19" s="47"/>
      <c r="H19" s="66"/>
      <c r="I19" s="47"/>
      <c r="J19" s="67"/>
      <c r="K19" s="47"/>
      <c r="L19" s="67"/>
      <c r="M19" s="47"/>
      <c r="N19" s="67"/>
      <c r="O19" s="47">
        <v>1</v>
      </c>
      <c r="P19" s="67"/>
      <c r="Q19" s="47"/>
      <c r="R19" s="67"/>
      <c r="S19" s="47"/>
      <c r="T19" s="65"/>
    </row>
    <row r="20" spans="1:46" s="183" customFormat="1" ht="15" customHeight="1">
      <c r="A20" s="218" t="s">
        <v>46</v>
      </c>
      <c r="B20" s="221" t="s">
        <v>71</v>
      </c>
      <c r="C20" s="187"/>
      <c r="D20" s="73"/>
      <c r="E20" s="47"/>
      <c r="F20" s="65"/>
      <c r="G20" s="47"/>
      <c r="H20" s="73"/>
      <c r="I20" s="47"/>
      <c r="J20" s="73"/>
      <c r="K20" s="47"/>
      <c r="L20" s="73"/>
      <c r="M20" s="47"/>
      <c r="N20" s="73"/>
      <c r="O20" s="47"/>
      <c r="P20" s="73"/>
      <c r="Q20" s="47"/>
      <c r="R20" s="73"/>
      <c r="S20" s="47"/>
      <c r="T20" s="65"/>
    </row>
    <row r="21" spans="1:46" s="183" customFormat="1" ht="15" customHeight="1">
      <c r="A21" s="226" t="s">
        <v>47</v>
      </c>
      <c r="B21" s="227" t="s">
        <v>98</v>
      </c>
      <c r="C21" s="192">
        <f>E21+S21</f>
        <v>21821</v>
      </c>
      <c r="D21" s="111">
        <f>C21/C$15</f>
        <v>0.4258337724176961</v>
      </c>
      <c r="E21" s="93">
        <f>G21+K21+O21+Q21+I21+M21</f>
        <v>20211</v>
      </c>
      <c r="F21" s="111">
        <f>E21/E$15</f>
        <v>0.40732380741248314</v>
      </c>
      <c r="G21" s="93">
        <v>8902</v>
      </c>
      <c r="H21" s="111">
        <f>G21/G$15</f>
        <v>0.35146873025900188</v>
      </c>
      <c r="I21" s="93">
        <v>5695</v>
      </c>
      <c r="J21" s="111">
        <f>I21/I$15</f>
        <v>0.42806674684305474</v>
      </c>
      <c r="K21" s="93">
        <v>2526</v>
      </c>
      <c r="L21" s="111">
        <f>K21/K$15</f>
        <v>0.32068046210486223</v>
      </c>
      <c r="M21" s="93">
        <v>14</v>
      </c>
      <c r="N21" s="111">
        <f>M21/M$15</f>
        <v>1</v>
      </c>
      <c r="O21" s="93">
        <v>3074</v>
      </c>
      <c r="P21" s="111">
        <f>O21/O$15</f>
        <v>0.99289405684754517</v>
      </c>
      <c r="Q21" s="93"/>
      <c r="R21" s="111"/>
      <c r="S21" s="93">
        <v>1610</v>
      </c>
      <c r="T21" s="111">
        <f>S21/S$15</f>
        <v>0.99137931034482762</v>
      </c>
    </row>
    <row r="23" spans="1:46" ht="13.5" thickBot="1"/>
    <row r="24" spans="1:46" ht="39" thickBot="1">
      <c r="AR24" s="212"/>
      <c r="AS24" s="213" t="s">
        <v>204</v>
      </c>
      <c r="AT24" s="213" t="s">
        <v>205</v>
      </c>
    </row>
    <row r="25" spans="1:46">
      <c r="AR25" s="193" t="s">
        <v>67</v>
      </c>
      <c r="AS25" s="194">
        <v>1.4326263575702866E-2</v>
      </c>
      <c r="AT25" s="194">
        <v>6.1466249441215919E-4</v>
      </c>
    </row>
    <row r="26" spans="1:46">
      <c r="AR26" s="195" t="s">
        <v>68</v>
      </c>
      <c r="AS26" s="196">
        <v>3.4616685124348942E-2</v>
      </c>
      <c r="AT26" s="196">
        <v>1.1734465802413947E-3</v>
      </c>
    </row>
    <row r="27" spans="1:46">
      <c r="AR27" s="197" t="s">
        <v>69</v>
      </c>
      <c r="AS27" s="196">
        <v>0.50059095604589909</v>
      </c>
      <c r="AT27" s="196">
        <v>0.51976233050216059</v>
      </c>
    </row>
    <row r="28" spans="1:46" ht="29.25" customHeight="1">
      <c r="AR28" s="198" t="s">
        <v>70</v>
      </c>
      <c r="AS28" s="199">
        <v>1.4455932671338478E-4</v>
      </c>
      <c r="AT28" s="199"/>
    </row>
    <row r="29" spans="1:46" ht="27" customHeight="1">
      <c r="AR29" s="200" t="s">
        <v>71</v>
      </c>
      <c r="AS29" s="201">
        <v>3.7225577694433846E-6</v>
      </c>
      <c r="AT29" s="202"/>
    </row>
    <row r="30" spans="1:46">
      <c r="AR30" s="195" t="s">
        <v>98</v>
      </c>
      <c r="AS30" s="196">
        <v>0.4503140908117968</v>
      </c>
      <c r="AT30" s="196">
        <v>0.47844956042318582</v>
      </c>
    </row>
    <row r="31" spans="1:46" ht="13.5" thickBot="1">
      <c r="AR31" s="203" t="s">
        <v>72</v>
      </c>
      <c r="AS31" s="204">
        <v>3.7225577694433846E-6</v>
      </c>
      <c r="AT31" s="205"/>
    </row>
    <row r="32" spans="1:46">
      <c r="C32" s="206"/>
    </row>
  </sheetData>
  <mergeCells count="14">
    <mergeCell ref="S4:T5"/>
    <mergeCell ref="A4:A5"/>
    <mergeCell ref="A1:T1"/>
    <mergeCell ref="A2:T2"/>
    <mergeCell ref="E5:F5"/>
    <mergeCell ref="G5:H5"/>
    <mergeCell ref="K5:L5"/>
    <mergeCell ref="O5:P5"/>
    <mergeCell ref="Q5:R5"/>
    <mergeCell ref="I5:J5"/>
    <mergeCell ref="M5:N5"/>
    <mergeCell ref="E4:R4"/>
    <mergeCell ref="C4:D5"/>
    <mergeCell ref="B4:B5"/>
  </mergeCells>
  <phoneticPr fontId="4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0" firstPageNumber="46" orientation="landscape" r:id="rId1"/>
  <headerFooter alignWithMargins="0">
    <oddFooter>&amp;C&amp;P</oddFooter>
  </headerFooter>
  <rowBreaks count="1" manualBreakCount="1">
    <brk id="22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29"/>
  <dimension ref="A1:C31"/>
  <sheetViews>
    <sheetView zoomScaleNormal="100" workbookViewId="0">
      <selection activeCell="D13" sqref="D13"/>
    </sheetView>
  </sheetViews>
  <sheetFormatPr defaultRowHeight="12.75"/>
  <cols>
    <col min="1" max="1" width="25.7109375" style="53" customWidth="1"/>
    <col min="2" max="2" width="25.7109375" style="55" customWidth="1"/>
    <col min="3" max="3" width="29.5703125" style="53" customWidth="1"/>
    <col min="4" max="16384" width="9.140625" style="53"/>
  </cols>
  <sheetData>
    <row r="1" spans="1:3" ht="60" customHeight="1">
      <c r="A1" s="377" t="s">
        <v>236</v>
      </c>
      <c r="B1" s="372"/>
      <c r="C1" s="372"/>
    </row>
    <row r="2" spans="1:3" ht="15" customHeight="1">
      <c r="A2" s="372" t="s">
        <v>235</v>
      </c>
      <c r="B2" s="372"/>
      <c r="C2" s="372"/>
    </row>
    <row r="3" spans="1:3" ht="15" customHeight="1">
      <c r="A3" s="84"/>
      <c r="B3" s="84"/>
      <c r="C3" s="84"/>
    </row>
    <row r="4" spans="1:3" ht="45" customHeight="1">
      <c r="A4" s="97" t="s">
        <v>339</v>
      </c>
      <c r="B4" s="97" t="s">
        <v>73</v>
      </c>
      <c r="C4" s="56" t="s">
        <v>99</v>
      </c>
    </row>
    <row r="5" spans="1:3" ht="15" customHeight="1">
      <c r="A5" s="234">
        <v>2000</v>
      </c>
      <c r="B5" s="229">
        <v>108655</v>
      </c>
      <c r="C5" s="230">
        <v>5.5867918173848438E-2</v>
      </c>
    </row>
    <row r="6" spans="1:3" ht="15" customHeight="1">
      <c r="A6" s="234">
        <v>2001</v>
      </c>
      <c r="B6" s="229">
        <v>100654</v>
      </c>
      <c r="C6" s="230">
        <v>5.2297219290957903E-2</v>
      </c>
    </row>
    <row r="7" spans="1:3" ht="15" customHeight="1">
      <c r="A7" s="235">
        <v>2002</v>
      </c>
      <c r="B7" s="229">
        <v>91785</v>
      </c>
      <c r="C7" s="231">
        <v>4.8840331466135825E-2</v>
      </c>
    </row>
    <row r="8" spans="1:3" ht="15" customHeight="1">
      <c r="A8" s="235">
        <v>2003</v>
      </c>
      <c r="B8" s="229">
        <v>83125</v>
      </c>
      <c r="C8" s="231">
        <v>4.5435588596528145E-2</v>
      </c>
    </row>
    <row r="9" spans="1:3" ht="15" customHeight="1">
      <c r="A9" s="235">
        <v>2004</v>
      </c>
      <c r="B9" s="229">
        <v>75106</v>
      </c>
      <c r="C9" s="231">
        <v>4.2354567950247793E-2</v>
      </c>
    </row>
    <row r="10" spans="1:3" ht="15" customHeight="1">
      <c r="A10" s="235">
        <v>2005</v>
      </c>
      <c r="B10" s="229">
        <v>69568</v>
      </c>
      <c r="C10" s="231">
        <v>4.0282547607094613E-2</v>
      </c>
    </row>
    <row r="11" spans="1:3" ht="15" customHeight="1">
      <c r="A11" s="235">
        <v>2006</v>
      </c>
      <c r="B11" s="229">
        <v>66032</v>
      </c>
      <c r="C11" s="231">
        <v>3.8743647800808648E-2</v>
      </c>
    </row>
    <row r="12" spans="1:3" ht="15" customHeight="1">
      <c r="A12" s="235">
        <v>2007</v>
      </c>
      <c r="B12" s="229">
        <v>63047</v>
      </c>
      <c r="C12" s="231">
        <v>3.7462305660612795E-2</v>
      </c>
    </row>
    <row r="13" spans="1:3" ht="15" customHeight="1">
      <c r="A13" s="235">
        <v>2008</v>
      </c>
      <c r="B13" s="229">
        <v>60179</v>
      </c>
      <c r="C13" s="231">
        <v>3.6320499635461176E-2</v>
      </c>
    </row>
    <row r="14" spans="1:3" ht="15" customHeight="1">
      <c r="A14" s="235">
        <v>2009</v>
      </c>
      <c r="B14" s="229">
        <v>58635</v>
      </c>
      <c r="C14" s="231">
        <v>3.5701064547475993E-2</v>
      </c>
    </row>
    <row r="15" spans="1:3" ht="15" customHeight="1">
      <c r="A15" s="235">
        <v>2010</v>
      </c>
      <c r="B15" s="229">
        <v>59344</v>
      </c>
      <c r="C15" s="231">
        <v>3.6042339302329536E-2</v>
      </c>
    </row>
    <row r="16" spans="1:3" ht="15" customHeight="1">
      <c r="A16" s="235">
        <v>2011</v>
      </c>
      <c r="B16" s="229">
        <v>63015</v>
      </c>
      <c r="C16" s="231">
        <v>3.821295680901951E-2</v>
      </c>
    </row>
    <row r="17" spans="1:3" ht="15" customHeight="1">
      <c r="A17" s="235">
        <v>2012</v>
      </c>
      <c r="B17" s="229">
        <v>68918</v>
      </c>
      <c r="C17" s="231">
        <v>4.167339374094868E-2</v>
      </c>
    </row>
    <row r="18" spans="1:3" ht="15" customHeight="1">
      <c r="A18" s="235">
        <v>2013</v>
      </c>
      <c r="B18" s="229">
        <v>71524</v>
      </c>
      <c r="C18" s="231">
        <v>4.3926510733817897E-2</v>
      </c>
    </row>
    <row r="19" spans="1:3" ht="15" customHeight="1">
      <c r="A19" s="235">
        <v>2014</v>
      </c>
      <c r="B19" s="229">
        <v>79357</v>
      </c>
      <c r="C19" s="231">
        <v>4.8914483943780736E-2</v>
      </c>
    </row>
    <row r="20" spans="1:3" ht="15" customHeight="1">
      <c r="A20" s="235">
        <v>2015</v>
      </c>
      <c r="B20" s="229">
        <v>88853</v>
      </c>
      <c r="C20" s="231">
        <v>5.4823029707710878E-2</v>
      </c>
    </row>
    <row r="21" spans="1:3" ht="15" customHeight="1">
      <c r="A21" s="235">
        <v>2016</v>
      </c>
      <c r="B21" s="229">
        <v>98957</v>
      </c>
      <c r="C21" s="231">
        <v>6.1074690389578967E-2</v>
      </c>
    </row>
    <row r="22" spans="1:3" ht="15" customHeight="1">
      <c r="A22" s="235">
        <v>2017</v>
      </c>
      <c r="B22" s="229">
        <v>108593</v>
      </c>
      <c r="C22" s="231">
        <v>6.7461010178820474E-2</v>
      </c>
    </row>
    <row r="23" spans="1:3" ht="15" customHeight="1">
      <c r="A23" s="235">
        <v>2018</v>
      </c>
      <c r="B23" s="229">
        <v>118768</v>
      </c>
      <c r="C23" s="231">
        <v>7.4223830144119277E-2</v>
      </c>
    </row>
    <row r="24" spans="1:3" ht="15" customHeight="1">
      <c r="A24" s="235">
        <v>2019</v>
      </c>
      <c r="B24" s="229">
        <v>127858</v>
      </c>
      <c r="C24" s="231">
        <v>8.0529211033165751E-2</v>
      </c>
    </row>
    <row r="25" spans="1:3" ht="15" customHeight="1">
      <c r="A25" s="235">
        <v>2020</v>
      </c>
      <c r="B25" s="229">
        <v>135999</v>
      </c>
      <c r="C25" s="231">
        <v>8.650328873928799E-2</v>
      </c>
    </row>
    <row r="26" spans="1:3" ht="15" customHeight="1">
      <c r="A26" s="235">
        <v>2021</v>
      </c>
      <c r="B26" s="229">
        <v>142226</v>
      </c>
      <c r="C26" s="231">
        <v>9.3288276292711594E-2</v>
      </c>
    </row>
    <row r="27" spans="1:3" ht="15" customHeight="1">
      <c r="A27" s="235">
        <v>2022</v>
      </c>
      <c r="B27" s="229">
        <v>150359</v>
      </c>
      <c r="C27" s="231">
        <v>0.10025249982831079</v>
      </c>
    </row>
    <row r="28" spans="1:3" ht="15" customHeight="1">
      <c r="A28" s="235">
        <v>2023</v>
      </c>
      <c r="B28" s="229">
        <v>161065</v>
      </c>
      <c r="C28" s="231">
        <v>0.1076649215499631</v>
      </c>
    </row>
    <row r="29" spans="1:3" ht="15" customHeight="1">
      <c r="A29" s="236">
        <v>2024</v>
      </c>
      <c r="B29" s="232">
        <v>171149</v>
      </c>
      <c r="C29" s="233">
        <v>0.11487643411799688</v>
      </c>
    </row>
    <row r="31" spans="1:3" ht="30" customHeight="1">
      <c r="A31" s="407" t="s">
        <v>221</v>
      </c>
      <c r="B31" s="407"/>
      <c r="C31" s="407"/>
    </row>
  </sheetData>
  <mergeCells count="3">
    <mergeCell ref="A1:C1"/>
    <mergeCell ref="A2:C2"/>
    <mergeCell ref="A31:C31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orientation="portrait" r:id="rId1"/>
  <headerFooter alignWithMargins="0">
    <oddFooter>&amp;C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251"/>
  <dimension ref="A1:F46"/>
  <sheetViews>
    <sheetView zoomScaleNormal="100" workbookViewId="0">
      <selection activeCell="G53" sqref="G53"/>
    </sheetView>
  </sheetViews>
  <sheetFormatPr defaultRowHeight="12.75"/>
  <cols>
    <col min="1" max="1" width="47" style="237" customWidth="1"/>
    <col min="2" max="2" width="9.140625" style="237"/>
    <col min="3" max="3" width="10.7109375" style="254" customWidth="1"/>
    <col min="4" max="5" width="10.7109375" style="237" customWidth="1"/>
    <col min="6" max="6" width="8.85546875" style="237" customWidth="1"/>
    <col min="7" max="16384" width="9.140625" style="237"/>
  </cols>
  <sheetData>
    <row r="1" spans="1:6" ht="30" customHeight="1">
      <c r="A1" s="409" t="s">
        <v>393</v>
      </c>
      <c r="B1" s="410"/>
      <c r="C1" s="410"/>
      <c r="D1" s="410"/>
      <c r="E1" s="410"/>
      <c r="F1" s="410"/>
    </row>
    <row r="2" spans="1:6" ht="15" customHeight="1">
      <c r="A2" s="410"/>
      <c r="B2" s="410"/>
      <c r="C2" s="410"/>
      <c r="D2" s="410"/>
      <c r="E2" s="410"/>
      <c r="F2" s="410"/>
    </row>
    <row r="3" spans="1:6" ht="15" customHeight="1">
      <c r="A3" s="413"/>
      <c r="B3" s="413"/>
      <c r="C3" s="413"/>
      <c r="D3" s="413"/>
      <c r="E3" s="413"/>
    </row>
    <row r="4" spans="1:6" ht="15" customHeight="1">
      <c r="A4" s="411" t="s">
        <v>356</v>
      </c>
      <c r="B4" s="411" t="s">
        <v>61</v>
      </c>
      <c r="C4" s="411" t="s">
        <v>355</v>
      </c>
      <c r="D4" s="411"/>
      <c r="E4" s="411"/>
      <c r="F4" s="411" t="s">
        <v>5</v>
      </c>
    </row>
    <row r="5" spans="1:6" ht="15" customHeight="1">
      <c r="A5" s="412"/>
      <c r="B5" s="412"/>
      <c r="C5" s="414"/>
      <c r="D5" s="414"/>
      <c r="E5" s="414"/>
      <c r="F5" s="412" t="s">
        <v>100</v>
      </c>
    </row>
    <row r="6" spans="1:6" ht="30" customHeight="1">
      <c r="A6" s="412"/>
      <c r="B6" s="412"/>
      <c r="C6" s="265" t="s">
        <v>48</v>
      </c>
      <c r="D6" s="265" t="s">
        <v>49</v>
      </c>
      <c r="E6" s="265" t="s">
        <v>50</v>
      </c>
      <c r="F6" s="412"/>
    </row>
    <row r="7" spans="1:6" ht="15" customHeight="1">
      <c r="A7" s="255" t="s">
        <v>391</v>
      </c>
      <c r="B7" s="255"/>
      <c r="C7" s="266"/>
      <c r="D7" s="266"/>
      <c r="E7" s="266"/>
      <c r="F7" s="255"/>
    </row>
    <row r="8" spans="1:6" ht="17.25" customHeight="1">
      <c r="A8" s="256" t="s">
        <v>357</v>
      </c>
      <c r="B8" s="238">
        <f>B10+B18+B23+B14</f>
        <v>453334</v>
      </c>
      <c r="C8" s="238">
        <f>C10+C18+C23+C14</f>
        <v>100247</v>
      </c>
      <c r="D8" s="238">
        <f>D10+D18+D23+D14</f>
        <v>168370</v>
      </c>
      <c r="E8" s="238">
        <f>E10+E18+E23+E14</f>
        <v>183754</v>
      </c>
      <c r="F8" s="238">
        <f>F10+F18+F23+F14</f>
        <v>963</v>
      </c>
    </row>
    <row r="9" spans="1:6" ht="15" customHeight="1">
      <c r="A9" s="257" t="s">
        <v>358</v>
      </c>
      <c r="B9" s="239">
        <f>C9+D9+E9+F9</f>
        <v>1</v>
      </c>
      <c r="C9" s="240">
        <f>C8/$B$8</f>
        <v>0.22113276304005436</v>
      </c>
      <c r="D9" s="240">
        <f>D8/$B$8</f>
        <v>0.37140386558255062</v>
      </c>
      <c r="E9" s="240">
        <f>E8/$B$8</f>
        <v>0.40533910979542676</v>
      </c>
      <c r="F9" s="240">
        <f>F8/$B$8</f>
        <v>2.1242615819682619E-3</v>
      </c>
    </row>
    <row r="10" spans="1:6" ht="15" customHeight="1">
      <c r="A10" s="258" t="s">
        <v>316</v>
      </c>
      <c r="B10" s="238">
        <f>B12</f>
        <v>390442</v>
      </c>
      <c r="C10" s="238">
        <f>C12</f>
        <v>74965</v>
      </c>
      <c r="D10" s="238">
        <f>D12</f>
        <v>137113</v>
      </c>
      <c r="E10" s="238">
        <f>E12</f>
        <v>177483</v>
      </c>
      <c r="F10" s="238">
        <f>F12</f>
        <v>881</v>
      </c>
    </row>
    <row r="11" spans="1:6" ht="15" customHeight="1">
      <c r="A11" s="257" t="s">
        <v>360</v>
      </c>
      <c r="B11" s="239">
        <v>1</v>
      </c>
      <c r="C11" s="239">
        <f>C10/$B$10</f>
        <v>0.19200034832318244</v>
      </c>
      <c r="D11" s="239">
        <f>D10/$B$10</f>
        <v>0.35117379790084058</v>
      </c>
      <c r="E11" s="239">
        <f>E10/$B$10</f>
        <v>0.4545694366897004</v>
      </c>
      <c r="F11" s="239">
        <f>F10/$B$10</f>
        <v>2.2564170862765789E-3</v>
      </c>
    </row>
    <row r="12" spans="1:6" ht="30" customHeight="1">
      <c r="A12" s="259" t="s">
        <v>101</v>
      </c>
      <c r="B12" s="238">
        <f>C12+D12+E12+F12</f>
        <v>390442</v>
      </c>
      <c r="C12" s="238">
        <v>74965</v>
      </c>
      <c r="D12" s="238">
        <v>137113</v>
      </c>
      <c r="E12" s="238">
        <v>177483</v>
      </c>
      <c r="F12" s="238">
        <v>881</v>
      </c>
    </row>
    <row r="13" spans="1:6" ht="15" customHeight="1">
      <c r="A13" s="257" t="s">
        <v>359</v>
      </c>
      <c r="B13" s="239">
        <f>C13+D13+E13+F13</f>
        <v>1</v>
      </c>
      <c r="C13" s="239">
        <f>C12/$B$12</f>
        <v>0.19200034832318244</v>
      </c>
      <c r="D13" s="239">
        <f>D12/$B$12</f>
        <v>0.35117379790084058</v>
      </c>
      <c r="E13" s="239">
        <f>E12/$B$12</f>
        <v>0.4545694366897004</v>
      </c>
      <c r="F13" s="240">
        <f>F12/$B$12</f>
        <v>2.2564170862765789E-3</v>
      </c>
    </row>
    <row r="14" spans="1:6" ht="15" customHeight="1">
      <c r="A14" s="258" t="s">
        <v>363</v>
      </c>
      <c r="B14" s="238">
        <f>B16</f>
        <v>35</v>
      </c>
      <c r="C14" s="238">
        <f>C16</f>
        <v>15</v>
      </c>
      <c r="D14" s="238">
        <f>D16</f>
        <v>13</v>
      </c>
      <c r="E14" s="238">
        <f>E16</f>
        <v>7</v>
      </c>
      <c r="F14" s="238"/>
    </row>
    <row r="15" spans="1:6" ht="15" customHeight="1">
      <c r="A15" s="257" t="s">
        <v>359</v>
      </c>
      <c r="B15" s="239">
        <v>1</v>
      </c>
      <c r="C15" s="239">
        <f>C14/$B$14</f>
        <v>0.42857142857142855</v>
      </c>
      <c r="D15" s="239">
        <f>D14/$B$14</f>
        <v>0.37142857142857144</v>
      </c>
      <c r="E15" s="239">
        <f>E14/$B$14</f>
        <v>0.2</v>
      </c>
      <c r="F15" s="239"/>
    </row>
    <row r="16" spans="1:6" ht="15" customHeight="1">
      <c r="A16" s="259" t="s">
        <v>53</v>
      </c>
      <c r="B16" s="238">
        <f>SUM(C16:F16)</f>
        <v>35</v>
      </c>
      <c r="C16" s="238">
        <v>15</v>
      </c>
      <c r="D16" s="238">
        <v>13</v>
      </c>
      <c r="E16" s="238">
        <v>7</v>
      </c>
      <c r="F16" s="238"/>
    </row>
    <row r="17" spans="1:6" ht="15" customHeight="1">
      <c r="A17" s="257" t="s">
        <v>359</v>
      </c>
      <c r="B17" s="239">
        <f>C17+D17+E17+F17</f>
        <v>1</v>
      </c>
      <c r="C17" s="239">
        <f>C16/$B$16</f>
        <v>0.42857142857142855</v>
      </c>
      <c r="D17" s="239">
        <f>D16/$B$16</f>
        <v>0.37142857142857144</v>
      </c>
      <c r="E17" s="239">
        <f>E16/$B$16</f>
        <v>0.2</v>
      </c>
      <c r="F17" s="239"/>
    </row>
    <row r="18" spans="1:6" ht="15" customHeight="1">
      <c r="A18" s="260" t="s">
        <v>318</v>
      </c>
      <c r="B18" s="241">
        <f>SUM(B19:B21)</f>
        <v>56262</v>
      </c>
      <c r="C18" s="241">
        <f>SUM(C19:C21)</f>
        <v>24787</v>
      </c>
      <c r="D18" s="241">
        <f>SUM(D19:D21)</f>
        <v>30353</v>
      </c>
      <c r="E18" s="241">
        <f>SUM(E19:E21)</f>
        <v>1042</v>
      </c>
      <c r="F18" s="241">
        <f>SUM(F19:F21)</f>
        <v>80</v>
      </c>
    </row>
    <row r="19" spans="1:6" ht="15" customHeight="1">
      <c r="A19" s="64" t="s">
        <v>86</v>
      </c>
      <c r="B19" s="242">
        <f>SUM(C19:F19)</f>
        <v>1800</v>
      </c>
      <c r="C19" s="103">
        <v>243</v>
      </c>
      <c r="D19" s="47">
        <v>619</v>
      </c>
      <c r="E19" s="47">
        <v>937</v>
      </c>
      <c r="F19" s="47">
        <v>1</v>
      </c>
    </row>
    <row r="20" spans="1:6" ht="15" customHeight="1">
      <c r="A20" s="64" t="s">
        <v>87</v>
      </c>
      <c r="B20" s="242">
        <f>SUM(C20:F20)</f>
        <v>145</v>
      </c>
      <c r="C20" s="103">
        <v>15</v>
      </c>
      <c r="D20" s="47">
        <v>25</v>
      </c>
      <c r="E20" s="47">
        <v>105</v>
      </c>
      <c r="F20" s="47"/>
    </row>
    <row r="21" spans="1:6" ht="15" customHeight="1">
      <c r="A21" s="64" t="s">
        <v>15</v>
      </c>
      <c r="B21" s="242">
        <f>SUM(C21:F21)</f>
        <v>54317</v>
      </c>
      <c r="C21" s="103">
        <v>24529</v>
      </c>
      <c r="D21" s="47">
        <v>29709</v>
      </c>
      <c r="E21" s="47"/>
      <c r="F21" s="47">
        <v>79</v>
      </c>
    </row>
    <row r="22" spans="1:6" ht="15" customHeight="1">
      <c r="A22" s="257" t="s">
        <v>359</v>
      </c>
      <c r="B22" s="239">
        <f>C22+D22+E22+F22</f>
        <v>1</v>
      </c>
      <c r="C22" s="240">
        <f>C18/$B$18</f>
        <v>0.44056379083573283</v>
      </c>
      <c r="D22" s="240">
        <f>D18/$B$18</f>
        <v>0.5394937968788881</v>
      </c>
      <c r="E22" s="240">
        <f>E18/$B$18</f>
        <v>1.8520493405851195E-2</v>
      </c>
      <c r="F22" s="243">
        <f>F18/$B$18</f>
        <v>1.421918879527923E-3</v>
      </c>
    </row>
    <row r="23" spans="1:6" ht="30" customHeight="1">
      <c r="A23" s="261" t="s">
        <v>366</v>
      </c>
      <c r="B23" s="244">
        <f>C23+D23+E23+F23</f>
        <v>6595</v>
      </c>
      <c r="C23" s="244">
        <v>480</v>
      </c>
      <c r="D23" s="244">
        <v>891</v>
      </c>
      <c r="E23" s="244">
        <v>5222</v>
      </c>
      <c r="F23" s="244">
        <v>2</v>
      </c>
    </row>
    <row r="24" spans="1:6" ht="15" customHeight="1">
      <c r="A24" s="262" t="s">
        <v>358</v>
      </c>
      <c r="B24" s="111">
        <f>C24+D24+E24+F24</f>
        <v>0.99999999999999989</v>
      </c>
      <c r="C24" s="245">
        <f>C23/$B$23</f>
        <v>7.2782410917361637E-2</v>
      </c>
      <c r="D24" s="245">
        <f>D23/$B$23</f>
        <v>0.13510235026535253</v>
      </c>
      <c r="E24" s="245">
        <f>E23/$B$23</f>
        <v>0.79181197877179677</v>
      </c>
      <c r="F24" s="246">
        <f>F23/$B$23</f>
        <v>3.0326004548900684E-4</v>
      </c>
    </row>
    <row r="25" spans="1:6" ht="15" customHeight="1">
      <c r="A25" s="268"/>
      <c r="B25" s="269"/>
      <c r="C25" s="269"/>
      <c r="D25" s="269"/>
      <c r="E25" s="269"/>
      <c r="F25" s="270"/>
    </row>
    <row r="26" spans="1:6" ht="15" customHeight="1">
      <c r="A26" s="267" t="s">
        <v>392</v>
      </c>
      <c r="B26" s="342"/>
      <c r="C26" s="343"/>
      <c r="D26" s="342"/>
      <c r="E26" s="342"/>
      <c r="F26" s="342"/>
    </row>
    <row r="27" spans="1:6" ht="15" customHeight="1">
      <c r="A27" s="256" t="s">
        <v>357</v>
      </c>
      <c r="B27" s="242">
        <f>B29+B37+B42+B33</f>
        <v>44722</v>
      </c>
      <c r="C27" s="242">
        <f>C29+C37+C42+C33</f>
        <v>7934</v>
      </c>
      <c r="D27" s="242">
        <f>D29+D37+D42+D33</f>
        <v>13459</v>
      </c>
      <c r="E27" s="242">
        <f>E29+E37+E42+E33</f>
        <v>22183</v>
      </c>
      <c r="F27" s="242">
        <f>F29+F37+F42+F33</f>
        <v>1146</v>
      </c>
    </row>
    <row r="28" spans="1:6" ht="15" customHeight="1">
      <c r="A28" s="257" t="s">
        <v>358</v>
      </c>
      <c r="B28" s="239">
        <f>C28+D28+E28+F28</f>
        <v>1</v>
      </c>
      <c r="C28" s="240">
        <f>C27/$B$27</f>
        <v>0.17740709270605071</v>
      </c>
      <c r="D28" s="240">
        <f>D27/$B$27</f>
        <v>0.30094807924511424</v>
      </c>
      <c r="E28" s="240">
        <f>E27/$B$27</f>
        <v>0.49601985599928444</v>
      </c>
      <c r="F28" s="239">
        <f>F27/$B$27</f>
        <v>2.5624972049550557E-2</v>
      </c>
    </row>
    <row r="29" spans="1:6" ht="15" customHeight="1">
      <c r="A29" s="258" t="s">
        <v>316</v>
      </c>
      <c r="B29" s="238">
        <f>B31</f>
        <v>39704</v>
      </c>
      <c r="C29" s="238">
        <f>C31</f>
        <v>6131</v>
      </c>
      <c r="D29" s="238">
        <f>D31</f>
        <v>10357</v>
      </c>
      <c r="E29" s="238">
        <f>E31</f>
        <v>22141</v>
      </c>
      <c r="F29" s="238">
        <f>F31</f>
        <v>1075</v>
      </c>
    </row>
    <row r="30" spans="1:6" ht="15" customHeight="1">
      <c r="A30" s="257" t="s">
        <v>360</v>
      </c>
      <c r="B30" s="239">
        <f>C30+D30+E30+F30</f>
        <v>1</v>
      </c>
      <c r="C30" s="239">
        <f>C29/$B$29</f>
        <v>0.1544176909127544</v>
      </c>
      <c r="D30" s="239">
        <f>D29/$B$29</f>
        <v>0.26085532943784001</v>
      </c>
      <c r="E30" s="239">
        <f>E29/$B$29</f>
        <v>0.55765162200282092</v>
      </c>
      <c r="F30" s="239">
        <f>F29/$B$29</f>
        <v>2.7075357646584728E-2</v>
      </c>
    </row>
    <row r="31" spans="1:6" ht="15" customHeight="1">
      <c r="A31" s="263" t="s">
        <v>53</v>
      </c>
      <c r="B31" s="238">
        <f>C31+D31+E31+F31</f>
        <v>39704</v>
      </c>
      <c r="C31" s="238">
        <v>6131</v>
      </c>
      <c r="D31" s="238">
        <v>10357</v>
      </c>
      <c r="E31" s="238">
        <v>22141</v>
      </c>
      <c r="F31" s="238">
        <v>1075</v>
      </c>
    </row>
    <row r="32" spans="1:6" ht="15" customHeight="1">
      <c r="A32" s="257" t="s">
        <v>359</v>
      </c>
      <c r="B32" s="239">
        <f>C32+D32+E32+F32</f>
        <v>1</v>
      </c>
      <c r="C32" s="239">
        <f>C31/$B$31</f>
        <v>0.1544176909127544</v>
      </c>
      <c r="D32" s="239">
        <f>D31/$B$31</f>
        <v>0.26085532943784001</v>
      </c>
      <c r="E32" s="239">
        <f>E31/$B$31</f>
        <v>0.55765162200282092</v>
      </c>
      <c r="F32" s="240">
        <f>F31/$B$31</f>
        <v>2.7075357646584728E-2</v>
      </c>
    </row>
    <row r="33" spans="1:6" ht="15" customHeight="1">
      <c r="A33" s="258" t="s">
        <v>362</v>
      </c>
      <c r="B33" s="238"/>
      <c r="C33" s="238"/>
      <c r="D33" s="238"/>
      <c r="E33" s="238"/>
      <c r="F33" s="238"/>
    </row>
    <row r="34" spans="1:6" ht="15" customHeight="1">
      <c r="A34" s="257" t="s">
        <v>359</v>
      </c>
      <c r="B34" s="239"/>
      <c r="C34" s="239"/>
      <c r="D34" s="239"/>
      <c r="E34" s="239"/>
      <c r="F34" s="239"/>
    </row>
    <row r="35" spans="1:6" ht="15" customHeight="1">
      <c r="A35" s="263" t="s">
        <v>53</v>
      </c>
      <c r="B35" s="238"/>
      <c r="C35" s="238"/>
      <c r="D35" s="238"/>
      <c r="E35" s="238"/>
      <c r="F35" s="238"/>
    </row>
    <row r="36" spans="1:6" ht="15" customHeight="1">
      <c r="A36" s="257" t="s">
        <v>359</v>
      </c>
      <c r="B36" s="239"/>
      <c r="C36" s="239"/>
      <c r="D36" s="239"/>
      <c r="E36" s="239"/>
      <c r="F36" s="240"/>
    </row>
    <row r="37" spans="1:6" ht="15" customHeight="1">
      <c r="A37" s="260" t="s">
        <v>361</v>
      </c>
      <c r="B37" s="241">
        <f>SUM(B38:B40)</f>
        <v>4965</v>
      </c>
      <c r="C37" s="241">
        <f>SUM(C38:C40)</f>
        <v>1800</v>
      </c>
      <c r="D37" s="241">
        <f>SUM(D38:D40)</f>
        <v>3090</v>
      </c>
      <c r="E37" s="241">
        <f>SUM(E38:E40)</f>
        <v>6</v>
      </c>
      <c r="F37" s="241">
        <f>SUM(F38:F40)</f>
        <v>69</v>
      </c>
    </row>
    <row r="38" spans="1:6" ht="15" customHeight="1">
      <c r="A38" s="263" t="s">
        <v>86</v>
      </c>
      <c r="B38" s="238">
        <f>SUM(C38:F38)</f>
        <v>6</v>
      </c>
      <c r="C38" s="247"/>
      <c r="D38" s="238"/>
      <c r="E38" s="238">
        <v>6</v>
      </c>
      <c r="F38" s="238"/>
    </row>
    <row r="39" spans="1:6" ht="12.75" customHeight="1">
      <c r="A39" s="64" t="s">
        <v>87</v>
      </c>
      <c r="B39" s="242"/>
      <c r="C39" s="248"/>
      <c r="D39" s="242"/>
      <c r="E39" s="242"/>
      <c r="F39" s="242"/>
    </row>
    <row r="40" spans="1:6" ht="15" customHeight="1">
      <c r="A40" s="64" t="s">
        <v>89</v>
      </c>
      <c r="B40" s="242">
        <f>SUM(C40:F40)</f>
        <v>4959</v>
      </c>
      <c r="C40" s="103">
        <v>1800</v>
      </c>
      <c r="D40" s="103">
        <v>3090</v>
      </c>
      <c r="E40" s="103"/>
      <c r="F40" s="107">
        <v>69</v>
      </c>
    </row>
    <row r="41" spans="1:6">
      <c r="A41" s="257" t="s">
        <v>359</v>
      </c>
      <c r="B41" s="239">
        <f>100/100</f>
        <v>1</v>
      </c>
      <c r="C41" s="240">
        <f>C37/$B$37</f>
        <v>0.36253776435045315</v>
      </c>
      <c r="D41" s="240">
        <f>D37/$B$37</f>
        <v>0.62235649546827798</v>
      </c>
      <c r="E41" s="243">
        <f>E37/$B$37</f>
        <v>1.2084592145015106E-3</v>
      </c>
      <c r="F41" s="240">
        <f>F37/$B$37</f>
        <v>1.3897280966767372E-2</v>
      </c>
    </row>
    <row r="42" spans="1:6" ht="30" customHeight="1">
      <c r="A42" s="261" t="s">
        <v>365</v>
      </c>
      <c r="B42" s="244">
        <f>C42+D42+E42+F42</f>
        <v>53</v>
      </c>
      <c r="C42" s="244">
        <f>SUM(C44)</f>
        <v>3</v>
      </c>
      <c r="D42" s="244">
        <f>SUM(D44)</f>
        <v>12</v>
      </c>
      <c r="E42" s="244">
        <f>SUM(E44)</f>
        <v>36</v>
      </c>
      <c r="F42" s="244">
        <f>SUM(F44)</f>
        <v>2</v>
      </c>
    </row>
    <row r="43" spans="1:6" ht="15" customHeight="1">
      <c r="A43" s="257" t="s">
        <v>358</v>
      </c>
      <c r="B43" s="239">
        <f>C43+D43+E43+F43</f>
        <v>1</v>
      </c>
      <c r="C43" s="249">
        <f>C42/$B$42</f>
        <v>5.6603773584905662E-2</v>
      </c>
      <c r="D43" s="249">
        <f>D42/$B$42</f>
        <v>0.22641509433962265</v>
      </c>
      <c r="E43" s="249">
        <f>E42/$B$42</f>
        <v>0.67924528301886788</v>
      </c>
      <c r="F43" s="249">
        <f>F42/$B$42</f>
        <v>3.7735849056603772E-2</v>
      </c>
    </row>
    <row r="44" spans="1:6" ht="15" customHeight="1">
      <c r="A44" s="264" t="s">
        <v>364</v>
      </c>
      <c r="B44" s="250">
        <f>SUM(C44:F44)</f>
        <v>53</v>
      </c>
      <c r="C44" s="250">
        <v>3</v>
      </c>
      <c r="D44" s="250">
        <v>12</v>
      </c>
      <c r="E44" s="250">
        <v>36</v>
      </c>
      <c r="F44" s="250">
        <v>2</v>
      </c>
    </row>
    <row r="45" spans="1:6">
      <c r="A45" s="251"/>
      <c r="B45" s="252"/>
      <c r="C45" s="252"/>
      <c r="D45" s="252"/>
      <c r="E45" s="252"/>
      <c r="F45" s="253"/>
    </row>
    <row r="46" spans="1:6" ht="30" customHeight="1">
      <c r="A46" s="408" t="s">
        <v>85</v>
      </c>
      <c r="B46" s="408"/>
      <c r="C46" s="408"/>
      <c r="D46" s="408"/>
      <c r="E46" s="408"/>
      <c r="F46" s="408"/>
    </row>
  </sheetData>
  <mergeCells count="8">
    <mergeCell ref="A46:F46"/>
    <mergeCell ref="A1:F1"/>
    <mergeCell ref="A2:F2"/>
    <mergeCell ref="F4:F6"/>
    <mergeCell ref="A3:E3"/>
    <mergeCell ref="A4:A6"/>
    <mergeCell ref="C4:E5"/>
    <mergeCell ref="B4:B6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7" firstPageNumber="44" orientation="portrait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311"/>
  <dimension ref="A1:D34"/>
  <sheetViews>
    <sheetView zoomScaleNormal="100" workbookViewId="0">
      <selection activeCell="A36" sqref="A36"/>
    </sheetView>
  </sheetViews>
  <sheetFormatPr defaultRowHeight="12.75"/>
  <cols>
    <col min="1" max="1" width="41.5703125" style="19" customWidth="1"/>
    <col min="2" max="4" width="15.85546875" style="8" customWidth="1"/>
    <col min="5" max="16384" width="9.140625" style="8"/>
  </cols>
  <sheetData>
    <row r="1" spans="1:4" ht="33" customHeight="1">
      <c r="A1" s="415" t="s">
        <v>438</v>
      </c>
      <c r="B1" s="415"/>
      <c r="C1" s="415"/>
      <c r="D1" s="415"/>
    </row>
    <row r="2" spans="1:4" ht="15" customHeight="1">
      <c r="A2" s="367"/>
    </row>
    <row r="3" spans="1:4" ht="15" customHeight="1">
      <c r="A3" s="327"/>
      <c r="B3" s="318" t="s">
        <v>225</v>
      </c>
      <c r="C3" s="318" t="s">
        <v>225</v>
      </c>
      <c r="D3" s="363" t="s">
        <v>225</v>
      </c>
    </row>
    <row r="4" spans="1:4" ht="15" customHeight="1">
      <c r="A4" s="328"/>
      <c r="B4" s="329">
        <v>2022</v>
      </c>
      <c r="C4" s="329">
        <v>2023</v>
      </c>
      <c r="D4" s="329">
        <v>2024</v>
      </c>
    </row>
    <row r="5" spans="1:4" ht="15" customHeight="1">
      <c r="A5" s="310" t="s">
        <v>119</v>
      </c>
      <c r="B5" s="36">
        <f t="shared" ref="B5" si="0">SUM(B7+B6)</f>
        <v>332819</v>
      </c>
      <c r="C5" s="36">
        <f>SUM(C7+C6)</f>
        <v>338825</v>
      </c>
      <c r="D5" s="36">
        <f>SUM(D7+D6)</f>
        <v>350197</v>
      </c>
    </row>
    <row r="6" spans="1:4" ht="15" customHeight="1">
      <c r="A6" s="313" t="s">
        <v>263</v>
      </c>
      <c r="B6" s="32">
        <f t="shared" ref="B6:B7" si="1">B10+B30</f>
        <v>205891</v>
      </c>
      <c r="C6" s="32">
        <f>C10+C30</f>
        <v>208490</v>
      </c>
      <c r="D6" s="32">
        <f>D10+D30</f>
        <v>211788</v>
      </c>
    </row>
    <row r="7" spans="1:4" ht="15" customHeight="1">
      <c r="A7" s="313" t="s">
        <v>264</v>
      </c>
      <c r="B7" s="32">
        <f t="shared" si="1"/>
        <v>126928</v>
      </c>
      <c r="C7" s="32">
        <f>C11+C31</f>
        <v>130335</v>
      </c>
      <c r="D7" s="32">
        <f>D11+D31</f>
        <v>138409</v>
      </c>
    </row>
    <row r="8" spans="1:4" ht="15" customHeight="1">
      <c r="A8" s="330" t="s">
        <v>269</v>
      </c>
      <c r="B8" s="27">
        <f>SUM(B10:B11)</f>
        <v>246828</v>
      </c>
      <c r="C8" s="27">
        <f>SUM(C10:C11)</f>
        <v>255770</v>
      </c>
      <c r="D8" s="27">
        <f>SUM(D10:D11)</f>
        <v>272128</v>
      </c>
    </row>
    <row r="9" spans="1:4" ht="15" hidden="1" customHeight="1">
      <c r="A9" s="331" t="s">
        <v>119</v>
      </c>
      <c r="B9" s="35">
        <f>B10+B11</f>
        <v>246828</v>
      </c>
      <c r="C9" s="35">
        <f>C10+C11</f>
        <v>255770</v>
      </c>
      <c r="D9" s="35">
        <f>D10+D11</f>
        <v>272128</v>
      </c>
    </row>
    <row r="10" spans="1:4" ht="15" customHeight="1">
      <c r="A10" s="313" t="s">
        <v>263</v>
      </c>
      <c r="B10" s="32">
        <f t="shared" ref="B10" si="2">B14+B18+B22+B26</f>
        <v>132334</v>
      </c>
      <c r="C10" s="32">
        <f>C14+C18+C22+C26</f>
        <v>137277</v>
      </c>
      <c r="D10" s="32">
        <f>D14+D18+D22+D26</f>
        <v>145247</v>
      </c>
    </row>
    <row r="11" spans="1:4" ht="15" customHeight="1">
      <c r="A11" s="313" t="s">
        <v>264</v>
      </c>
      <c r="B11" s="32">
        <f t="shared" ref="B11" si="3">B15+B19+B23+B27</f>
        <v>114494</v>
      </c>
      <c r="C11" s="32">
        <f>C15+C19+C23+C27</f>
        <v>118493</v>
      </c>
      <c r="D11" s="32">
        <f>D15+D19+D23+D27</f>
        <v>126881</v>
      </c>
    </row>
    <row r="12" spans="1:4" ht="15" customHeight="1">
      <c r="A12" s="339" t="s">
        <v>265</v>
      </c>
      <c r="B12" s="308">
        <f>SUM(B14:B15)</f>
        <v>49311</v>
      </c>
      <c r="C12" s="308">
        <f>SUM(C14:C15)</f>
        <v>53208</v>
      </c>
      <c r="D12" s="308">
        <f>SUM(D14:D15)</f>
        <v>57629</v>
      </c>
    </row>
    <row r="13" spans="1:4" ht="15" hidden="1" customHeight="1" thickBot="1">
      <c r="A13" s="331" t="s">
        <v>119</v>
      </c>
      <c r="B13" s="32">
        <f t="shared" ref="B13" si="4">SUM(B14:B15)</f>
        <v>49311</v>
      </c>
      <c r="C13" s="32">
        <f>SUM(C14:C15)</f>
        <v>53208</v>
      </c>
      <c r="D13" s="32">
        <f>SUM(D14:D15)</f>
        <v>57629</v>
      </c>
    </row>
    <row r="14" spans="1:4" ht="15" customHeight="1">
      <c r="A14" s="313" t="s">
        <v>263</v>
      </c>
      <c r="B14" s="50">
        <v>28915</v>
      </c>
      <c r="C14" s="50">
        <v>31285</v>
      </c>
      <c r="D14" s="50">
        <v>33495</v>
      </c>
    </row>
    <row r="15" spans="1:4" ht="15" customHeight="1">
      <c r="A15" s="313" t="s">
        <v>264</v>
      </c>
      <c r="B15" s="32">
        <v>20396</v>
      </c>
      <c r="C15" s="32">
        <v>21923</v>
      </c>
      <c r="D15" s="32">
        <v>24134</v>
      </c>
    </row>
    <row r="16" spans="1:4" ht="15" customHeight="1">
      <c r="A16" s="339" t="s">
        <v>266</v>
      </c>
      <c r="B16" s="308">
        <f>SUM(B18:B19)</f>
        <v>86912</v>
      </c>
      <c r="C16" s="308">
        <f>SUM(C18:C19)</f>
        <v>89512</v>
      </c>
      <c r="D16" s="308">
        <f>SUM(D18:D19)</f>
        <v>95531</v>
      </c>
    </row>
    <row r="17" spans="1:4" ht="15" hidden="1" customHeight="1">
      <c r="A17" s="331" t="s">
        <v>119</v>
      </c>
      <c r="B17" s="35">
        <f t="shared" ref="B17" si="5">SUM(B18:B19)</f>
        <v>86912</v>
      </c>
      <c r="C17" s="35">
        <f>SUM(C18:C19)</f>
        <v>89512</v>
      </c>
      <c r="D17" s="35">
        <f>SUM(D18:D19)</f>
        <v>95531</v>
      </c>
    </row>
    <row r="18" spans="1:4" ht="15" customHeight="1">
      <c r="A18" s="313" t="s">
        <v>263</v>
      </c>
      <c r="B18" s="32">
        <v>48628</v>
      </c>
      <c r="C18" s="32">
        <v>50014</v>
      </c>
      <c r="D18" s="32">
        <v>52999</v>
      </c>
    </row>
    <row r="19" spans="1:4" ht="15" customHeight="1">
      <c r="A19" s="313" t="s">
        <v>264</v>
      </c>
      <c r="B19" s="32">
        <v>38284</v>
      </c>
      <c r="C19" s="32">
        <v>39498</v>
      </c>
      <c r="D19" s="32">
        <v>42532</v>
      </c>
    </row>
    <row r="20" spans="1:4" ht="15" customHeight="1">
      <c r="A20" s="339" t="s">
        <v>267</v>
      </c>
      <c r="B20" s="308">
        <f>SUM(B22:B23)</f>
        <v>109741</v>
      </c>
      <c r="C20" s="308">
        <f>SUM(C22:C23)</f>
        <v>112155</v>
      </c>
      <c r="D20" s="308">
        <f>SUM(D22:D23)</f>
        <v>118115</v>
      </c>
    </row>
    <row r="21" spans="1:4" ht="15" hidden="1" customHeight="1">
      <c r="A21" s="331" t="s">
        <v>119</v>
      </c>
      <c r="B21" s="35">
        <f t="shared" ref="B21" si="6">SUM(B22:B23)</f>
        <v>109741</v>
      </c>
      <c r="C21" s="35">
        <f>SUM(C22:C23)</f>
        <v>112155</v>
      </c>
      <c r="D21" s="35">
        <f>SUM(D22:D23)</f>
        <v>118115</v>
      </c>
    </row>
    <row r="22" spans="1:4" ht="15" customHeight="1">
      <c r="A22" s="313" t="s">
        <v>263</v>
      </c>
      <c r="B22" s="32">
        <v>54355</v>
      </c>
      <c r="C22" s="32">
        <v>55511</v>
      </c>
      <c r="D22" s="32">
        <v>58310</v>
      </c>
    </row>
    <row r="23" spans="1:4" ht="15" customHeight="1">
      <c r="A23" s="313" t="s">
        <v>264</v>
      </c>
      <c r="B23" s="32">
        <v>55386</v>
      </c>
      <c r="C23" s="32">
        <v>56644</v>
      </c>
      <c r="D23" s="32">
        <v>59805</v>
      </c>
    </row>
    <row r="24" spans="1:4" ht="15" customHeight="1">
      <c r="A24" s="339" t="s">
        <v>268</v>
      </c>
      <c r="B24" s="308">
        <f>SUM(B26:B27)</f>
        <v>864</v>
      </c>
      <c r="C24" s="308">
        <f>SUM(C26:C27)</f>
        <v>895</v>
      </c>
      <c r="D24" s="308">
        <f>SUM(D26:D27)</f>
        <v>853</v>
      </c>
    </row>
    <row r="25" spans="1:4" ht="15" hidden="1" customHeight="1">
      <c r="A25" s="331" t="s">
        <v>119</v>
      </c>
      <c r="B25" s="35">
        <f t="shared" ref="B25" si="7">SUM(B26:B27)</f>
        <v>864</v>
      </c>
      <c r="C25" s="35">
        <f>SUM(C26:C27)</f>
        <v>895</v>
      </c>
      <c r="D25" s="35">
        <f>SUM(D26:D27)</f>
        <v>853</v>
      </c>
    </row>
    <row r="26" spans="1:4" ht="15" customHeight="1">
      <c r="A26" s="313" t="s">
        <v>263</v>
      </c>
      <c r="B26" s="32">
        <v>436</v>
      </c>
      <c r="C26" s="32">
        <v>467</v>
      </c>
      <c r="D26" s="32">
        <v>443</v>
      </c>
    </row>
    <row r="27" spans="1:4" ht="15" customHeight="1">
      <c r="A27" s="313" t="s">
        <v>264</v>
      </c>
      <c r="B27" s="32">
        <v>428</v>
      </c>
      <c r="C27" s="32">
        <v>428</v>
      </c>
      <c r="D27" s="32">
        <v>410</v>
      </c>
    </row>
    <row r="28" spans="1:4" ht="30" customHeight="1">
      <c r="A28" s="332" t="s">
        <v>270</v>
      </c>
      <c r="B28" s="51">
        <f>SUM(B30:B31)</f>
        <v>85991</v>
      </c>
      <c r="C28" s="51">
        <f>SUM(C30:C31)</f>
        <v>83055</v>
      </c>
      <c r="D28" s="51">
        <f>SUM(D30:D31)</f>
        <v>78069</v>
      </c>
    </row>
    <row r="29" spans="1:4" ht="15" hidden="1" customHeight="1" thickTop="1">
      <c r="A29" s="331" t="s">
        <v>63</v>
      </c>
      <c r="B29" s="35">
        <f t="shared" ref="B29" si="8">SUM(B30:B31)</f>
        <v>85991</v>
      </c>
      <c r="C29" s="35">
        <f>SUM(C30:C31)</f>
        <v>83055</v>
      </c>
      <c r="D29" s="35">
        <f>SUM(D30:D31)</f>
        <v>78069</v>
      </c>
    </row>
    <row r="30" spans="1:4" ht="15" customHeight="1">
      <c r="A30" s="313" t="s">
        <v>263</v>
      </c>
      <c r="B30" s="32">
        <v>73557</v>
      </c>
      <c r="C30" s="32">
        <v>71213</v>
      </c>
      <c r="D30" s="32">
        <v>66541</v>
      </c>
    </row>
    <row r="31" spans="1:4" ht="15" customHeight="1">
      <c r="A31" s="331" t="s">
        <v>264</v>
      </c>
      <c r="B31" s="35">
        <v>12434</v>
      </c>
      <c r="C31" s="35">
        <v>11842</v>
      </c>
      <c r="D31" s="35">
        <v>11528</v>
      </c>
    </row>
    <row r="32" spans="1:4" ht="13.9" customHeight="1">
      <c r="A32" s="365"/>
    </row>
    <row r="33" spans="1:4" ht="27" customHeight="1">
      <c r="A33" s="416" t="s">
        <v>271</v>
      </c>
      <c r="B33" s="416"/>
      <c r="C33" s="416"/>
      <c r="D33" s="416"/>
    </row>
    <row r="34" spans="1:4" ht="30" customHeight="1">
      <c r="A34" s="366"/>
    </row>
  </sheetData>
  <mergeCells count="2">
    <mergeCell ref="A1:D1"/>
    <mergeCell ref="A33:D33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43" orientation="portrait" r:id="rId1"/>
  <headerFooter alignWithMargins="0"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32"/>
  <dimension ref="A1:D20"/>
  <sheetViews>
    <sheetView zoomScaleNormal="100" workbookViewId="0">
      <selection activeCell="F18" sqref="F18"/>
    </sheetView>
  </sheetViews>
  <sheetFormatPr defaultRowHeight="12.75"/>
  <cols>
    <col min="1" max="1" width="47" style="53" customWidth="1"/>
    <col min="2" max="16384" width="9.140625" style="53"/>
  </cols>
  <sheetData>
    <row r="1" spans="1:4" ht="45" customHeight="1">
      <c r="A1" s="377" t="s">
        <v>394</v>
      </c>
      <c r="B1" s="377"/>
      <c r="C1" s="377"/>
      <c r="D1" s="377"/>
    </row>
    <row r="2" spans="1:4" ht="15" customHeight="1">
      <c r="A2" s="372"/>
      <c r="B2" s="372"/>
    </row>
    <row r="3" spans="1:4" ht="15" customHeight="1">
      <c r="A3" s="87"/>
    </row>
    <row r="4" spans="1:4" ht="15" customHeight="1">
      <c r="A4" s="272" t="s">
        <v>243</v>
      </c>
      <c r="B4" s="272">
        <v>2022</v>
      </c>
      <c r="C4" s="272">
        <v>2023</v>
      </c>
      <c r="D4" s="272">
        <v>2024</v>
      </c>
    </row>
    <row r="5" spans="1:4" ht="15" customHeight="1">
      <c r="A5" s="276" t="s">
        <v>119</v>
      </c>
      <c r="B5" s="59">
        <f>B6+B7</f>
        <v>55637</v>
      </c>
      <c r="C5" s="59">
        <f>SUM(C6+C7)</f>
        <v>57404</v>
      </c>
      <c r="D5" s="59">
        <f>SUM(D6+D7)</f>
        <v>60434</v>
      </c>
    </row>
    <row r="6" spans="1:4" ht="15" customHeight="1">
      <c r="A6" s="273" t="s">
        <v>349</v>
      </c>
      <c r="B6" s="47">
        <v>5050</v>
      </c>
      <c r="C6" s="47">
        <v>5558</v>
      </c>
      <c r="D6" s="47">
        <v>6117</v>
      </c>
    </row>
    <row r="7" spans="1:4" ht="15" customHeight="1">
      <c r="A7" s="273" t="s">
        <v>350</v>
      </c>
      <c r="B7" s="47">
        <v>50587</v>
      </c>
      <c r="C7" s="47">
        <f>SUM(C8:C10)</f>
        <v>51846</v>
      </c>
      <c r="D7" s="47">
        <f>SUM(D8:D10)</f>
        <v>54317</v>
      </c>
    </row>
    <row r="8" spans="1:4" ht="15" customHeight="1">
      <c r="A8" s="274" t="s">
        <v>102</v>
      </c>
      <c r="B8" s="47">
        <v>22193</v>
      </c>
      <c r="C8" s="47">
        <v>23229</v>
      </c>
      <c r="D8" s="47">
        <v>24529</v>
      </c>
    </row>
    <row r="9" spans="1:4" ht="15" customHeight="1">
      <c r="A9" s="274" t="s">
        <v>103</v>
      </c>
      <c r="B9" s="47">
        <v>28329</v>
      </c>
      <c r="C9" s="47">
        <v>28547</v>
      </c>
      <c r="D9" s="47">
        <v>29709</v>
      </c>
    </row>
    <row r="10" spans="1:4" ht="15" customHeight="1">
      <c r="A10" s="275" t="s">
        <v>6</v>
      </c>
      <c r="B10" s="93">
        <v>65</v>
      </c>
      <c r="C10" s="93">
        <v>70</v>
      </c>
      <c r="D10" s="93">
        <v>79</v>
      </c>
    </row>
    <row r="11" spans="1:4">
      <c r="A11" s="87"/>
    </row>
    <row r="12" spans="1:4">
      <c r="A12" s="87"/>
    </row>
    <row r="13" spans="1:4">
      <c r="A13" s="271"/>
    </row>
    <row r="20" spans="1:1">
      <c r="A20" s="53" t="s">
        <v>116</v>
      </c>
    </row>
  </sheetData>
  <mergeCells count="2">
    <mergeCell ref="A2:B2"/>
    <mergeCell ref="A1:D1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4" firstPageNumber="47" orientation="portrait" r:id="rId1"/>
  <headerFooter alignWithMargins="0">
    <oddFooter>&amp;C&amp;P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J42"/>
  <sheetViews>
    <sheetView zoomScaleNormal="100" workbookViewId="0">
      <selection activeCell="D16" sqref="D16"/>
    </sheetView>
  </sheetViews>
  <sheetFormatPr defaultColWidth="12.7109375" defaultRowHeight="12.75"/>
  <cols>
    <col min="1" max="1" width="47.42578125" style="1" customWidth="1"/>
    <col min="2" max="6" width="14.140625" style="1" customWidth="1"/>
    <col min="7" max="7" width="12.7109375" style="1"/>
    <col min="8" max="8" width="23.7109375" style="1" customWidth="1"/>
    <col min="9" max="11" width="12.7109375" style="1" customWidth="1"/>
    <col min="12" max="16384" width="12.7109375" style="1"/>
  </cols>
  <sheetData>
    <row r="1" spans="1:10" s="8" customFormat="1" ht="30" customHeight="1">
      <c r="A1" s="417" t="s">
        <v>395</v>
      </c>
      <c r="B1" s="418"/>
      <c r="C1" s="418"/>
      <c r="D1" s="418"/>
      <c r="E1" s="418"/>
      <c r="F1" s="418"/>
    </row>
    <row r="2" spans="1:10" s="8" customFormat="1">
      <c r="A2" s="418"/>
      <c r="B2" s="418"/>
      <c r="C2" s="418"/>
      <c r="D2" s="418"/>
      <c r="E2" s="418"/>
      <c r="F2" s="418"/>
    </row>
    <row r="3" spans="1:10" s="8" customFormat="1">
      <c r="A3" s="418"/>
      <c r="B3" s="418"/>
      <c r="C3" s="418"/>
      <c r="D3" s="418"/>
      <c r="E3" s="418"/>
      <c r="F3" s="418"/>
    </row>
    <row r="4" spans="1:10">
      <c r="A4" s="2"/>
      <c r="B4" s="6"/>
      <c r="C4" s="6"/>
    </row>
    <row r="5" spans="1:10" ht="60" customHeight="1">
      <c r="A5" s="277" t="s">
        <v>243</v>
      </c>
      <c r="B5" s="278" t="s">
        <v>119</v>
      </c>
      <c r="C5" s="278" t="s">
        <v>237</v>
      </c>
      <c r="D5" s="278" t="s">
        <v>238</v>
      </c>
      <c r="E5" s="278" t="s">
        <v>239</v>
      </c>
      <c r="F5" s="278" t="s">
        <v>240</v>
      </c>
    </row>
    <row r="6" spans="1:10" ht="15" customHeight="1">
      <c r="A6" s="279" t="s">
        <v>119</v>
      </c>
      <c r="B6" s="280">
        <f t="shared" ref="B6:B14" si="0">C6+E6+F6+D6</f>
        <v>111916</v>
      </c>
      <c r="C6" s="281">
        <f t="shared" ref="C6:E6" si="1">SUM(C7:C14)</f>
        <v>101792</v>
      </c>
      <c r="D6" s="281">
        <f t="shared" si="1"/>
        <v>3382</v>
      </c>
      <c r="E6" s="281">
        <f t="shared" si="1"/>
        <v>1888</v>
      </c>
      <c r="F6" s="281">
        <f>SUM(F7:F14)</f>
        <v>4854</v>
      </c>
    </row>
    <row r="7" spans="1:10" ht="15.75" customHeight="1">
      <c r="A7" s="282" t="s">
        <v>241</v>
      </c>
      <c r="B7" s="32">
        <f t="shared" si="0"/>
        <v>80150</v>
      </c>
      <c r="C7" s="32">
        <v>71798</v>
      </c>
      <c r="D7" s="33">
        <v>2995</v>
      </c>
      <c r="E7" s="33">
        <v>998</v>
      </c>
      <c r="F7" s="33">
        <v>4359</v>
      </c>
    </row>
    <row r="8" spans="1:10" ht="15" customHeight="1">
      <c r="A8" s="282" t="s">
        <v>106</v>
      </c>
      <c r="B8" s="32">
        <f t="shared" si="0"/>
        <v>28641</v>
      </c>
      <c r="C8" s="32">
        <v>27378</v>
      </c>
      <c r="D8" s="33">
        <v>311</v>
      </c>
      <c r="E8" s="33">
        <v>697</v>
      </c>
      <c r="F8" s="33">
        <v>255</v>
      </c>
    </row>
    <row r="9" spans="1:10" ht="30" customHeight="1">
      <c r="A9" s="283" t="s">
        <v>242</v>
      </c>
      <c r="B9" s="32">
        <f t="shared" si="0"/>
        <v>306</v>
      </c>
      <c r="C9" s="32">
        <v>231</v>
      </c>
      <c r="D9" s="33">
        <v>5</v>
      </c>
      <c r="E9" s="33">
        <v>15</v>
      </c>
      <c r="F9" s="33">
        <v>55</v>
      </c>
    </row>
    <row r="10" spans="1:10" ht="16.5" customHeight="1">
      <c r="A10" s="283" t="s">
        <v>107</v>
      </c>
      <c r="B10" s="32">
        <f t="shared" si="0"/>
        <v>42</v>
      </c>
      <c r="C10" s="32">
        <v>33</v>
      </c>
      <c r="D10" s="33">
        <v>1</v>
      </c>
      <c r="E10" s="33">
        <v>2</v>
      </c>
      <c r="F10" s="33">
        <v>6</v>
      </c>
    </row>
    <row r="11" spans="1:10" ht="15" customHeight="1">
      <c r="A11" s="282" t="s">
        <v>108</v>
      </c>
      <c r="B11" s="32">
        <f t="shared" si="0"/>
        <v>2336</v>
      </c>
      <c r="C11" s="32">
        <v>2070</v>
      </c>
      <c r="D11" s="33">
        <v>52</v>
      </c>
      <c r="E11" s="33">
        <v>67</v>
      </c>
      <c r="F11" s="33">
        <v>147</v>
      </c>
    </row>
    <row r="12" spans="1:10" ht="15" customHeight="1">
      <c r="A12" s="282" t="s">
        <v>109</v>
      </c>
      <c r="B12" s="32">
        <f t="shared" si="0"/>
        <v>12</v>
      </c>
      <c r="C12" s="32">
        <v>12</v>
      </c>
      <c r="D12" s="33"/>
      <c r="E12" s="33"/>
      <c r="F12" s="33"/>
    </row>
    <row r="13" spans="1:10" ht="16.5" customHeight="1">
      <c r="A13" s="282" t="s">
        <v>110</v>
      </c>
      <c r="B13" s="32">
        <f t="shared" si="0"/>
        <v>425</v>
      </c>
      <c r="C13" s="32">
        <v>270</v>
      </c>
      <c r="D13" s="33">
        <v>18</v>
      </c>
      <c r="E13" s="33">
        <v>107</v>
      </c>
      <c r="F13" s="33">
        <v>30</v>
      </c>
    </row>
    <row r="14" spans="1:10" ht="15" customHeight="1">
      <c r="A14" s="284" t="s">
        <v>111</v>
      </c>
      <c r="B14" s="35">
        <f t="shared" si="0"/>
        <v>4</v>
      </c>
      <c r="C14" s="35"/>
      <c r="D14" s="37"/>
      <c r="E14" s="37">
        <v>2</v>
      </c>
      <c r="F14" s="37">
        <v>2</v>
      </c>
    </row>
    <row r="15" spans="1:10">
      <c r="A15" s="2"/>
      <c r="B15" s="5"/>
      <c r="C15" s="5"/>
      <c r="D15" s="7"/>
      <c r="E15" s="7"/>
      <c r="F15" s="7"/>
      <c r="H15" s="361"/>
      <c r="I15" s="288"/>
      <c r="J15" s="11"/>
    </row>
    <row r="16" spans="1:10">
      <c r="A16" s="2"/>
      <c r="B16" s="5"/>
      <c r="C16" s="5"/>
      <c r="D16" s="7"/>
      <c r="E16" s="7"/>
      <c r="F16" s="4"/>
      <c r="H16" s="362"/>
      <c r="I16" s="288"/>
      <c r="J16" s="3"/>
    </row>
    <row r="17" spans="1:10">
      <c r="A17" s="2"/>
      <c r="B17" s="9"/>
      <c r="C17" s="9"/>
      <c r="D17" s="7"/>
      <c r="E17" s="7"/>
      <c r="F17" s="7"/>
      <c r="H17" s="362"/>
      <c r="I17" s="288"/>
      <c r="J17" s="3"/>
    </row>
    <row r="18" spans="1:10" ht="27" customHeight="1">
      <c r="A18" s="2"/>
      <c r="B18" s="8"/>
      <c r="C18" s="8"/>
      <c r="D18" s="8"/>
      <c r="E18" s="8"/>
      <c r="F18" s="8"/>
      <c r="H18" s="355"/>
      <c r="I18" s="288"/>
      <c r="J18" s="3"/>
    </row>
    <row r="19" spans="1:10" ht="32.25" customHeight="1">
      <c r="A19" s="2"/>
      <c r="H19" s="355"/>
      <c r="I19" s="288"/>
      <c r="J19" s="12"/>
    </row>
    <row r="20" spans="1:10">
      <c r="A20" s="2"/>
      <c r="H20" s="362"/>
      <c r="I20" s="288"/>
      <c r="J20" s="3"/>
    </row>
    <row r="21" spans="1:10">
      <c r="A21" s="2"/>
      <c r="H21" s="362"/>
      <c r="I21" s="288"/>
      <c r="J21" s="12"/>
    </row>
    <row r="22" spans="1:10">
      <c r="A22" s="2"/>
      <c r="H22" s="362"/>
      <c r="I22" s="288"/>
      <c r="J22" s="3"/>
    </row>
    <row r="23" spans="1:10">
      <c r="A23" s="2"/>
      <c r="H23" s="362"/>
      <c r="I23" s="288"/>
      <c r="J23" s="42"/>
    </row>
    <row r="24" spans="1:10">
      <c r="A24" s="2"/>
      <c r="H24" s="362"/>
      <c r="I24" s="288"/>
    </row>
    <row r="25" spans="1:10">
      <c r="A25" s="2"/>
    </row>
    <row r="26" spans="1:10">
      <c r="A26" s="2"/>
    </row>
    <row r="27" spans="1:10">
      <c r="A27" s="2"/>
    </row>
    <row r="28" spans="1:10">
      <c r="A28" s="2"/>
    </row>
    <row r="29" spans="1:10">
      <c r="A29" s="2"/>
    </row>
    <row r="30" spans="1:10">
      <c r="A30" s="2"/>
    </row>
    <row r="31" spans="1:10">
      <c r="A31" s="2"/>
    </row>
    <row r="32" spans="1:10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</sheetData>
  <mergeCells count="3">
    <mergeCell ref="A1:F1"/>
    <mergeCell ref="A2:F2"/>
    <mergeCell ref="A3:F3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53" orientation="portrait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34"/>
  <dimension ref="A1:D19"/>
  <sheetViews>
    <sheetView zoomScaleNormal="100" workbookViewId="0">
      <selection activeCell="A17" sqref="A17"/>
    </sheetView>
  </sheetViews>
  <sheetFormatPr defaultRowHeight="12.75"/>
  <cols>
    <col min="1" max="1" width="42.140625" style="53" customWidth="1"/>
    <col min="2" max="16384" width="9.140625" style="53"/>
  </cols>
  <sheetData>
    <row r="1" spans="1:4" ht="60" customHeight="1">
      <c r="A1" s="377" t="s">
        <v>396</v>
      </c>
      <c r="B1" s="377"/>
      <c r="C1" s="377"/>
      <c r="D1" s="377"/>
    </row>
    <row r="2" spans="1:4" ht="15" customHeight="1">
      <c r="A2" s="379"/>
      <c r="B2" s="379"/>
    </row>
    <row r="3" spans="1:4" ht="15" customHeight="1">
      <c r="A3" s="84"/>
    </row>
    <row r="4" spans="1:4" ht="15" customHeight="1">
      <c r="A4" s="96" t="s">
        <v>243</v>
      </c>
      <c r="B4" s="96">
        <v>2022</v>
      </c>
      <c r="C4" s="96">
        <v>2023</v>
      </c>
      <c r="D4" s="96">
        <v>2024</v>
      </c>
    </row>
    <row r="5" spans="1:4" ht="15" customHeight="1">
      <c r="A5" s="285" t="s">
        <v>119</v>
      </c>
      <c r="B5" s="286">
        <f>SUM(B6:B13)</f>
        <v>116307</v>
      </c>
      <c r="C5" s="286">
        <f>SUM(C6:C13)</f>
        <v>114617</v>
      </c>
      <c r="D5" s="286">
        <f>SUM(D6:D13)</f>
        <v>111916</v>
      </c>
    </row>
    <row r="6" spans="1:4" ht="15" customHeight="1">
      <c r="A6" s="273" t="s">
        <v>241</v>
      </c>
      <c r="B6" s="103">
        <v>83837</v>
      </c>
      <c r="C6" s="103">
        <v>82663</v>
      </c>
      <c r="D6" s="103">
        <v>80150</v>
      </c>
    </row>
    <row r="7" spans="1:4" ht="15" customHeight="1">
      <c r="A7" s="273" t="s">
        <v>106</v>
      </c>
      <c r="B7" s="103">
        <v>28986</v>
      </c>
      <c r="C7" s="103">
        <v>28633</v>
      </c>
      <c r="D7" s="103">
        <v>28641</v>
      </c>
    </row>
    <row r="8" spans="1:4" ht="30" customHeight="1">
      <c r="A8" s="274" t="s">
        <v>242</v>
      </c>
      <c r="B8" s="103">
        <v>352</v>
      </c>
      <c r="C8" s="103">
        <v>324</v>
      </c>
      <c r="D8" s="103">
        <v>306</v>
      </c>
    </row>
    <row r="9" spans="1:4" ht="15" customHeight="1">
      <c r="A9" s="274" t="s">
        <v>107</v>
      </c>
      <c r="B9" s="103">
        <v>37</v>
      </c>
      <c r="C9" s="103">
        <v>38</v>
      </c>
      <c r="D9" s="103">
        <v>42</v>
      </c>
    </row>
    <row r="10" spans="1:4" ht="15" customHeight="1">
      <c r="A10" s="273" t="s">
        <v>108</v>
      </c>
      <c r="B10" s="103">
        <v>2578</v>
      </c>
      <c r="C10" s="103">
        <v>2465</v>
      </c>
      <c r="D10" s="103">
        <v>2336</v>
      </c>
    </row>
    <row r="11" spans="1:4" ht="15" customHeight="1">
      <c r="A11" s="273" t="s">
        <v>109</v>
      </c>
      <c r="B11" s="103">
        <v>9</v>
      </c>
      <c r="C11" s="103">
        <v>10</v>
      </c>
      <c r="D11" s="103">
        <v>12</v>
      </c>
    </row>
    <row r="12" spans="1:4" ht="15" customHeight="1">
      <c r="A12" s="273" t="s">
        <v>110</v>
      </c>
      <c r="B12" s="103">
        <v>502</v>
      </c>
      <c r="C12" s="103">
        <v>480</v>
      </c>
      <c r="D12" s="103">
        <v>425</v>
      </c>
    </row>
    <row r="13" spans="1:4" ht="15" customHeight="1">
      <c r="A13" s="275" t="s">
        <v>111</v>
      </c>
      <c r="B13" s="106">
        <v>6</v>
      </c>
      <c r="C13" s="106">
        <v>4</v>
      </c>
      <c r="D13" s="106">
        <v>4</v>
      </c>
    </row>
    <row r="14" spans="1:4">
      <c r="A14" s="287"/>
    </row>
    <row r="15" spans="1:4">
      <c r="A15" s="87"/>
    </row>
    <row r="16" spans="1:4">
      <c r="A16" s="87"/>
    </row>
    <row r="18" spans="1:1">
      <c r="A18" s="55"/>
    </row>
    <row r="19" spans="1:1" s="87" customFormat="1"/>
  </sheetData>
  <mergeCells count="2">
    <mergeCell ref="A2:B2"/>
    <mergeCell ref="A1:D1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60" orientation="portrait" r:id="rId1"/>
  <headerFooter alignWithMargins="0">
    <oddFooter>&amp;C&amp;P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30"/>
  <sheetViews>
    <sheetView zoomScaleNormal="100" workbookViewId="0">
      <selection activeCell="F19" sqref="F19"/>
    </sheetView>
  </sheetViews>
  <sheetFormatPr defaultRowHeight="12.75"/>
  <cols>
    <col min="1" max="1" width="49.42578125" style="19" customWidth="1"/>
    <col min="2" max="5" width="13.7109375" style="8" customWidth="1"/>
    <col min="6" max="6" width="15" style="8" customWidth="1"/>
    <col min="7" max="16384" width="9.140625" style="8"/>
  </cols>
  <sheetData>
    <row r="1" spans="1:6" ht="45" customHeight="1">
      <c r="A1" s="417" t="s">
        <v>397</v>
      </c>
      <c r="B1" s="418"/>
      <c r="C1" s="418"/>
      <c r="D1" s="418"/>
      <c r="E1" s="418"/>
      <c r="F1" s="418"/>
    </row>
    <row r="2" spans="1:6" ht="15" customHeight="1">
      <c r="A2" s="18"/>
      <c r="B2" s="17"/>
      <c r="C2" s="17"/>
      <c r="D2" s="17"/>
      <c r="E2" s="17"/>
      <c r="F2" s="17"/>
    </row>
    <row r="3" spans="1:6" ht="15" customHeight="1">
      <c r="A3" s="9"/>
      <c r="B3" s="20"/>
      <c r="C3" s="20"/>
      <c r="D3" s="20"/>
      <c r="E3" s="20"/>
      <c r="F3" s="20"/>
    </row>
    <row r="4" spans="1:6" ht="75" customHeight="1">
      <c r="A4" s="277" t="s">
        <v>253</v>
      </c>
      <c r="B4" s="298" t="s">
        <v>254</v>
      </c>
      <c r="C4" s="298" t="s">
        <v>237</v>
      </c>
      <c r="D4" s="298" t="s">
        <v>255</v>
      </c>
      <c r="E4" s="298" t="s">
        <v>256</v>
      </c>
      <c r="F4" s="298" t="s">
        <v>257</v>
      </c>
    </row>
    <row r="5" spans="1:6" ht="15" customHeight="1">
      <c r="A5" s="299" t="s">
        <v>119</v>
      </c>
      <c r="B5" s="281">
        <f>SUM(B6:B15)</f>
        <v>127272</v>
      </c>
      <c r="C5" s="281">
        <f>SUM(C6:C15)</f>
        <v>118299</v>
      </c>
      <c r="D5" s="281">
        <f>SUM(D6:D15)</f>
        <v>3348</v>
      </c>
      <c r="E5" s="281">
        <f>SUM(E6:E15)</f>
        <v>5090</v>
      </c>
      <c r="F5" s="281">
        <f>SUM(F6:F14)</f>
        <v>535</v>
      </c>
    </row>
    <row r="6" spans="1:6" ht="15" customHeight="1">
      <c r="A6" s="300" t="s">
        <v>244</v>
      </c>
      <c r="B6" s="33">
        <f t="shared" ref="B6:B14" si="0">C6+E6+F6+D6</f>
        <v>90228</v>
      </c>
      <c r="C6" s="33">
        <v>85087</v>
      </c>
      <c r="D6" s="33">
        <v>2781</v>
      </c>
      <c r="E6" s="33">
        <v>2076</v>
      </c>
      <c r="F6" s="33">
        <v>284</v>
      </c>
    </row>
    <row r="7" spans="1:6" ht="15" customHeight="1">
      <c r="A7" s="300" t="s">
        <v>245</v>
      </c>
      <c r="B7" s="33">
        <f t="shared" si="0"/>
        <v>5729</v>
      </c>
      <c r="C7" s="33">
        <v>4322</v>
      </c>
      <c r="D7" s="33"/>
      <c r="E7" s="33">
        <v>1370</v>
      </c>
      <c r="F7" s="33">
        <v>37</v>
      </c>
    </row>
    <row r="8" spans="1:6" ht="15" customHeight="1">
      <c r="A8" s="300" t="s">
        <v>246</v>
      </c>
      <c r="B8" s="33">
        <f t="shared" si="0"/>
        <v>890</v>
      </c>
      <c r="C8" s="33">
        <v>766</v>
      </c>
      <c r="D8" s="33">
        <v>11</v>
      </c>
      <c r="E8" s="33">
        <v>108</v>
      </c>
      <c r="F8" s="33">
        <v>5</v>
      </c>
    </row>
    <row r="9" spans="1:6" ht="15" customHeight="1">
      <c r="A9" s="283" t="s">
        <v>247</v>
      </c>
      <c r="B9" s="33">
        <f t="shared" si="0"/>
        <v>4561</v>
      </c>
      <c r="C9" s="33">
        <v>4323</v>
      </c>
      <c r="D9" s="34">
        <v>69</v>
      </c>
      <c r="E9" s="33">
        <v>134</v>
      </c>
      <c r="F9" s="33">
        <v>35</v>
      </c>
    </row>
    <row r="10" spans="1:6" ht="15" customHeight="1">
      <c r="A10" s="300" t="s">
        <v>248</v>
      </c>
      <c r="B10" s="33">
        <f t="shared" si="0"/>
        <v>17818</v>
      </c>
      <c r="C10" s="33">
        <v>16581</v>
      </c>
      <c r="D10" s="33">
        <v>327</v>
      </c>
      <c r="E10" s="33">
        <v>774</v>
      </c>
      <c r="F10" s="33">
        <v>136</v>
      </c>
    </row>
    <row r="11" spans="1:6" ht="15" customHeight="1">
      <c r="A11" s="283" t="s">
        <v>249</v>
      </c>
      <c r="B11" s="33">
        <f t="shared" si="0"/>
        <v>17</v>
      </c>
      <c r="C11" s="33">
        <v>17</v>
      </c>
      <c r="D11" s="33"/>
      <c r="E11" s="33"/>
      <c r="F11" s="33"/>
    </row>
    <row r="12" spans="1:6" ht="30" customHeight="1">
      <c r="A12" s="283" t="s">
        <v>250</v>
      </c>
      <c r="B12" s="33">
        <f t="shared" si="0"/>
        <v>1373</v>
      </c>
      <c r="C12" s="33">
        <v>1260</v>
      </c>
      <c r="D12" s="33">
        <v>1</v>
      </c>
      <c r="E12" s="33">
        <v>104</v>
      </c>
      <c r="F12" s="33">
        <v>8</v>
      </c>
    </row>
    <row r="13" spans="1:6" ht="15" customHeight="1">
      <c r="A13" s="300" t="s">
        <v>251</v>
      </c>
      <c r="B13" s="33">
        <f t="shared" si="0"/>
        <v>4203</v>
      </c>
      <c r="C13" s="33">
        <v>3757</v>
      </c>
      <c r="D13" s="33">
        <v>134</v>
      </c>
      <c r="E13" s="33">
        <v>299</v>
      </c>
      <c r="F13" s="33">
        <v>13</v>
      </c>
    </row>
    <row r="14" spans="1:6" ht="15" customHeight="1">
      <c r="A14" s="300" t="s">
        <v>252</v>
      </c>
      <c r="B14" s="33">
        <f t="shared" si="0"/>
        <v>2453</v>
      </c>
      <c r="C14" s="33">
        <v>2186</v>
      </c>
      <c r="D14" s="33">
        <v>25</v>
      </c>
      <c r="E14" s="33">
        <v>225</v>
      </c>
      <c r="F14" s="33">
        <v>17</v>
      </c>
    </row>
    <row r="15" spans="1:6" ht="15" customHeight="1">
      <c r="A15" s="301"/>
      <c r="B15" s="43"/>
      <c r="C15" s="43"/>
      <c r="D15" s="43"/>
      <c r="E15" s="43"/>
      <c r="F15" s="43"/>
    </row>
    <row r="16" spans="1:6" ht="15" customHeight="1">
      <c r="A16" s="19" t="s">
        <v>30</v>
      </c>
      <c r="B16" s="20"/>
      <c r="C16" s="20"/>
      <c r="D16" s="20"/>
      <c r="E16" s="20"/>
      <c r="F16" s="20"/>
    </row>
    <row r="17" spans="2:6">
      <c r="B17" s="20"/>
      <c r="C17" s="20"/>
      <c r="D17" s="20"/>
      <c r="E17" s="20"/>
      <c r="F17" s="20"/>
    </row>
    <row r="18" spans="2:6">
      <c r="B18" s="20"/>
      <c r="C18" s="20"/>
      <c r="D18" s="20"/>
      <c r="E18" s="20"/>
      <c r="F18" s="20"/>
    </row>
    <row r="19" spans="2:6">
      <c r="B19" s="20"/>
      <c r="C19" s="20"/>
      <c r="D19" s="20"/>
      <c r="E19" s="20"/>
      <c r="F19" s="20"/>
    </row>
    <row r="20" spans="2:6">
      <c r="B20" s="20"/>
      <c r="C20" s="20"/>
      <c r="D20" s="20"/>
      <c r="E20" s="20"/>
      <c r="F20" s="20"/>
    </row>
    <row r="21" spans="2:6">
      <c r="B21" s="20"/>
      <c r="C21" s="20"/>
      <c r="D21" s="20"/>
      <c r="E21" s="20"/>
      <c r="F21" s="20"/>
    </row>
    <row r="22" spans="2:6">
      <c r="B22" s="20"/>
      <c r="C22" s="20"/>
      <c r="D22" s="20"/>
      <c r="E22" s="20"/>
      <c r="F22" s="20"/>
    </row>
    <row r="23" spans="2:6">
      <c r="B23" s="20"/>
      <c r="C23" s="20"/>
      <c r="D23" s="20"/>
      <c r="E23" s="20"/>
      <c r="F23" s="20"/>
    </row>
    <row r="24" spans="2:6">
      <c r="B24" s="20"/>
      <c r="C24" s="20"/>
      <c r="D24" s="20"/>
      <c r="E24" s="20"/>
      <c r="F24" s="20"/>
    </row>
    <row r="25" spans="2:6">
      <c r="B25" s="20"/>
      <c r="C25" s="20"/>
      <c r="D25" s="20"/>
      <c r="E25" s="20"/>
      <c r="F25" s="20"/>
    </row>
    <row r="26" spans="2:6">
      <c r="B26" s="20"/>
      <c r="C26" s="20"/>
      <c r="D26" s="20"/>
      <c r="E26" s="20"/>
      <c r="F26" s="20"/>
    </row>
    <row r="27" spans="2:6">
      <c r="B27" s="20"/>
      <c r="C27" s="20"/>
      <c r="D27" s="20"/>
      <c r="E27" s="20"/>
      <c r="F27" s="20"/>
    </row>
    <row r="28" spans="2:6">
      <c r="B28" s="20"/>
      <c r="C28" s="20"/>
      <c r="D28" s="20"/>
      <c r="E28" s="20"/>
      <c r="F28" s="20"/>
    </row>
    <row r="29" spans="2:6">
      <c r="B29" s="20"/>
      <c r="C29" s="20"/>
      <c r="D29" s="20"/>
      <c r="E29" s="20"/>
      <c r="F29" s="20"/>
    </row>
    <row r="30" spans="2:6">
      <c r="B30" s="20"/>
      <c r="C30" s="20"/>
      <c r="D30" s="20"/>
      <c r="E30" s="20"/>
      <c r="F30" s="20"/>
    </row>
  </sheetData>
  <mergeCells count="1">
    <mergeCell ref="A1:F1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47" orientation="landscape" r:id="rId1"/>
  <headerFooter alignWithMargins="0"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40"/>
  <dimension ref="A1:D135"/>
  <sheetViews>
    <sheetView zoomScaleNormal="100" workbookViewId="0">
      <selection sqref="A1:D1"/>
    </sheetView>
  </sheetViews>
  <sheetFormatPr defaultRowHeight="12.75"/>
  <cols>
    <col min="1" max="1" width="52.5703125" style="53" customWidth="1"/>
    <col min="2" max="4" width="12.140625" style="53" customWidth="1"/>
    <col min="5" max="16384" width="9.140625" style="53"/>
  </cols>
  <sheetData>
    <row r="1" spans="1:4" ht="45" customHeight="1">
      <c r="A1" s="377" t="s">
        <v>398</v>
      </c>
      <c r="B1" s="377"/>
      <c r="C1" s="377"/>
      <c r="D1" s="377"/>
    </row>
    <row r="2" spans="1:4" ht="15" customHeight="1">
      <c r="A2" s="84"/>
    </row>
    <row r="3" spans="1:4" ht="15" customHeight="1">
      <c r="A3" s="87"/>
    </row>
    <row r="4" spans="1:4" s="21" customFormat="1" ht="30" customHeight="1">
      <c r="A4" s="128" t="s">
        <v>253</v>
      </c>
      <c r="B4" s="145" t="s">
        <v>234</v>
      </c>
      <c r="C4" s="145" t="s">
        <v>232</v>
      </c>
      <c r="D4" s="145" t="s">
        <v>381</v>
      </c>
    </row>
    <row r="5" spans="1:4" ht="15" customHeight="1">
      <c r="A5" s="285" t="s">
        <v>119</v>
      </c>
      <c r="B5" s="59">
        <f>SUM(B6:B15)</f>
        <v>155302</v>
      </c>
      <c r="C5" s="59">
        <f>SUM(C6:C15)</f>
        <v>127124</v>
      </c>
      <c r="D5" s="59">
        <f>SUM(D6:D15)</f>
        <v>127272</v>
      </c>
    </row>
    <row r="6" spans="1:4" ht="15" customHeight="1">
      <c r="A6" s="289" t="s">
        <v>244</v>
      </c>
      <c r="B6" s="47">
        <v>116645</v>
      </c>
      <c r="C6" s="47">
        <v>87502</v>
      </c>
      <c r="D6" s="47">
        <v>90228</v>
      </c>
    </row>
    <row r="7" spans="1:4" ht="15" customHeight="1">
      <c r="A7" s="289" t="s">
        <v>245</v>
      </c>
      <c r="B7" s="47">
        <v>5383</v>
      </c>
      <c r="C7" s="47">
        <v>8002</v>
      </c>
      <c r="D7" s="47">
        <v>5729</v>
      </c>
    </row>
    <row r="8" spans="1:4" ht="15" customHeight="1">
      <c r="A8" s="274" t="s">
        <v>246</v>
      </c>
      <c r="B8" s="47">
        <v>1079</v>
      </c>
      <c r="C8" s="47">
        <v>886</v>
      </c>
      <c r="D8" s="47">
        <v>890</v>
      </c>
    </row>
    <row r="9" spans="1:4" ht="15" customHeight="1">
      <c r="A9" s="274" t="s">
        <v>247</v>
      </c>
      <c r="B9" s="47">
        <v>2322</v>
      </c>
      <c r="C9" s="47">
        <v>2458</v>
      </c>
      <c r="D9" s="47">
        <v>4561</v>
      </c>
    </row>
    <row r="10" spans="1:4" ht="15" customHeight="1">
      <c r="A10" s="289" t="s">
        <v>248</v>
      </c>
      <c r="B10" s="133">
        <v>19104</v>
      </c>
      <c r="C10" s="133">
        <v>17388</v>
      </c>
      <c r="D10" s="133">
        <v>17818</v>
      </c>
    </row>
    <row r="11" spans="1:4" ht="15" customHeight="1">
      <c r="A11" s="274" t="s">
        <v>249</v>
      </c>
      <c r="B11" s="47">
        <v>14</v>
      </c>
      <c r="C11" s="47">
        <v>44</v>
      </c>
      <c r="D11" s="47">
        <v>17</v>
      </c>
    </row>
    <row r="12" spans="1:4" ht="15" customHeight="1">
      <c r="A12" s="274" t="s">
        <v>258</v>
      </c>
      <c r="B12" s="47"/>
      <c r="C12" s="47"/>
      <c r="D12" s="47"/>
    </row>
    <row r="13" spans="1:4" ht="15" customHeight="1">
      <c r="A13" s="274" t="s">
        <v>259</v>
      </c>
      <c r="B13" s="47">
        <v>1562</v>
      </c>
      <c r="C13" s="47">
        <v>1470</v>
      </c>
      <c r="D13" s="47">
        <v>1373</v>
      </c>
    </row>
    <row r="14" spans="1:4" ht="15" customHeight="1">
      <c r="A14" s="289" t="s">
        <v>260</v>
      </c>
      <c r="B14" s="47">
        <v>4939</v>
      </c>
      <c r="C14" s="47">
        <v>4622</v>
      </c>
      <c r="D14" s="47">
        <v>4203</v>
      </c>
    </row>
    <row r="15" spans="1:4" ht="15" customHeight="1">
      <c r="A15" s="290" t="s">
        <v>261</v>
      </c>
      <c r="B15" s="93">
        <v>4254</v>
      </c>
      <c r="C15" s="93">
        <v>4752</v>
      </c>
      <c r="D15" s="93">
        <v>2453</v>
      </c>
    </row>
    <row r="16" spans="1:4" ht="24" customHeight="1">
      <c r="A16" s="53" t="s">
        <v>18</v>
      </c>
    </row>
    <row r="17" spans="1:1">
      <c r="A17" s="112" t="s">
        <v>207</v>
      </c>
    </row>
    <row r="18" spans="1:1">
      <c r="A18" s="112" t="s">
        <v>19</v>
      </c>
    </row>
    <row r="135" hidden="1"/>
  </sheetData>
  <mergeCells count="1">
    <mergeCell ref="A1:D1"/>
  </mergeCells>
  <phoneticPr fontId="2" type="noConversion"/>
  <printOptions horizontalCentered="1"/>
  <pageMargins left="1.22" right="0.59055118110236227" top="0.78740157480314965" bottom="0.39370078740157483" header="0.27559055118110237" footer="0.27559055118110237"/>
  <pageSetup paperSize="9" scale="94" firstPageNumber="56" orientation="portrait" r:id="rId1"/>
  <headerFooter alignWithMargins="0">
    <oddFooter>&amp;C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38"/>
  <sheetViews>
    <sheetView zoomScaleNormal="100" workbookViewId="0">
      <selection activeCell="B17" activeCellId="2" sqref="B9 B13 B17"/>
    </sheetView>
  </sheetViews>
  <sheetFormatPr defaultRowHeight="12.75"/>
  <cols>
    <col min="1" max="1" width="48.85546875" style="95" customWidth="1"/>
    <col min="2" max="7" width="9.7109375" style="95" customWidth="1"/>
    <col min="8" max="16384" width="9.140625" style="95"/>
  </cols>
  <sheetData>
    <row r="1" spans="1:7" ht="60" customHeight="1">
      <c r="A1" s="377" t="s">
        <v>400</v>
      </c>
      <c r="B1" s="372"/>
      <c r="C1" s="372"/>
      <c r="D1" s="372"/>
      <c r="E1" s="372"/>
      <c r="F1" s="372"/>
      <c r="G1" s="372"/>
    </row>
    <row r="2" spans="1:7" ht="15" customHeight="1">
      <c r="A2" s="84"/>
      <c r="B2" s="84"/>
      <c r="C2" s="84"/>
      <c r="D2" s="84"/>
      <c r="E2" s="84"/>
      <c r="F2" s="84"/>
      <c r="G2" s="84"/>
    </row>
    <row r="3" spans="1:7" ht="15" customHeight="1">
      <c r="A3" s="84"/>
      <c r="B3" s="84"/>
      <c r="C3" s="84"/>
      <c r="D3" s="84"/>
      <c r="E3" s="84"/>
      <c r="F3" s="84"/>
      <c r="G3" s="84"/>
    </row>
    <row r="4" spans="1:7" ht="45" customHeight="1">
      <c r="A4" s="383" t="s">
        <v>36</v>
      </c>
      <c r="B4" s="420" t="s">
        <v>399</v>
      </c>
      <c r="C4" s="420"/>
      <c r="D4" s="420"/>
      <c r="E4" s="420" t="s">
        <v>340</v>
      </c>
      <c r="F4" s="420"/>
      <c r="G4" s="420"/>
    </row>
    <row r="5" spans="1:7" ht="15" customHeight="1">
      <c r="A5" s="419"/>
      <c r="B5" s="310" t="s">
        <v>119</v>
      </c>
      <c r="C5" s="310" t="s">
        <v>263</v>
      </c>
      <c r="D5" s="310" t="s">
        <v>264</v>
      </c>
      <c r="E5" s="310" t="s">
        <v>119</v>
      </c>
      <c r="F5" s="310" t="s">
        <v>263</v>
      </c>
      <c r="G5" s="310" t="s">
        <v>264</v>
      </c>
    </row>
    <row r="6" spans="1:7" ht="15" customHeight="1">
      <c r="A6" s="58" t="s">
        <v>347</v>
      </c>
      <c r="B6" s="99">
        <f>B7+B15+B18+B30</f>
        <v>87873</v>
      </c>
      <c r="C6" s="99">
        <f>C7+C15+C18+C30</f>
        <v>43311</v>
      </c>
      <c r="D6" s="99">
        <f>D7+D15+D18+D30</f>
        <v>44562</v>
      </c>
      <c r="E6" s="302">
        <v>21.6</v>
      </c>
      <c r="F6" s="303">
        <v>18.2</v>
      </c>
      <c r="G6" s="303">
        <v>24.9</v>
      </c>
    </row>
    <row r="7" spans="1:7" ht="15" customHeight="1">
      <c r="A7" s="61" t="s">
        <v>316</v>
      </c>
      <c r="B7" s="101">
        <f>SUM(B8:B14)</f>
        <v>82976</v>
      </c>
      <c r="C7" s="101">
        <f>SUM(C8:C14)</f>
        <v>39298</v>
      </c>
      <c r="D7" s="101">
        <f>SUM(D8:D14)</f>
        <v>43678</v>
      </c>
      <c r="E7" s="304">
        <v>21.5</v>
      </c>
      <c r="F7" s="304">
        <v>17.600000000000001</v>
      </c>
      <c r="G7" s="304">
        <v>25</v>
      </c>
    </row>
    <row r="8" spans="1:7" ht="15" customHeight="1">
      <c r="A8" s="64" t="s">
        <v>52</v>
      </c>
      <c r="B8" s="104">
        <f t="shared" ref="B8:B14" si="0">C8+D8</f>
        <v>15377</v>
      </c>
      <c r="C8" s="104">
        <v>8313</v>
      </c>
      <c r="D8" s="104">
        <v>7064</v>
      </c>
      <c r="E8" s="291">
        <v>14.5</v>
      </c>
      <c r="F8" s="291">
        <v>12.5</v>
      </c>
      <c r="G8" s="291">
        <v>16.8</v>
      </c>
    </row>
    <row r="9" spans="1:7" ht="15" customHeight="1">
      <c r="A9" s="64" t="s">
        <v>37</v>
      </c>
      <c r="B9" s="104">
        <f t="shared" si="0"/>
        <v>67237</v>
      </c>
      <c r="C9" s="104">
        <v>30932</v>
      </c>
      <c r="D9" s="104">
        <v>36305</v>
      </c>
      <c r="E9" s="291">
        <v>23</v>
      </c>
      <c r="F9" s="291">
        <v>18.899999999999999</v>
      </c>
      <c r="G9" s="291">
        <v>26.5</v>
      </c>
    </row>
    <row r="10" spans="1:7" ht="15" customHeight="1">
      <c r="A10" s="64" t="s">
        <v>59</v>
      </c>
      <c r="B10" s="104">
        <f t="shared" si="0"/>
        <v>11</v>
      </c>
      <c r="C10" s="104"/>
      <c r="D10" s="104">
        <v>11</v>
      </c>
      <c r="E10" s="291">
        <v>46.9</v>
      </c>
      <c r="F10" s="291"/>
      <c r="G10" s="291">
        <v>46.9</v>
      </c>
    </row>
    <row r="11" spans="1:7" ht="15" customHeight="1">
      <c r="A11" s="68" t="s">
        <v>58</v>
      </c>
      <c r="B11" s="104">
        <f t="shared" si="0"/>
        <v>20</v>
      </c>
      <c r="C11" s="104">
        <v>3</v>
      </c>
      <c r="D11" s="104">
        <v>17</v>
      </c>
      <c r="E11" s="291">
        <v>55.2</v>
      </c>
      <c r="F11" s="291">
        <v>51.7</v>
      </c>
      <c r="G11" s="291">
        <v>55.9</v>
      </c>
    </row>
    <row r="12" spans="1:7" ht="15" customHeight="1">
      <c r="A12" s="68" t="s">
        <v>113</v>
      </c>
      <c r="B12" s="104">
        <f t="shared" si="0"/>
        <v>36</v>
      </c>
      <c r="C12" s="104">
        <v>10</v>
      </c>
      <c r="D12" s="104">
        <v>26</v>
      </c>
      <c r="E12" s="291">
        <v>38.200000000000003</v>
      </c>
      <c r="F12" s="291">
        <v>38.700000000000003</v>
      </c>
      <c r="G12" s="291">
        <v>38</v>
      </c>
    </row>
    <row r="13" spans="1:7" ht="14.25" customHeight="1">
      <c r="A13" s="68" t="s">
        <v>114</v>
      </c>
      <c r="B13" s="104">
        <f t="shared" si="0"/>
        <v>291</v>
      </c>
      <c r="C13" s="104">
        <v>37</v>
      </c>
      <c r="D13" s="104">
        <v>254</v>
      </c>
      <c r="E13" s="291">
        <v>33.200000000000003</v>
      </c>
      <c r="F13" s="291">
        <v>31.2</v>
      </c>
      <c r="G13" s="291">
        <v>33.5</v>
      </c>
    </row>
    <row r="14" spans="1:7" ht="15" customHeight="1">
      <c r="A14" s="64" t="s">
        <v>56</v>
      </c>
      <c r="B14" s="104">
        <f t="shared" si="0"/>
        <v>4</v>
      </c>
      <c r="C14" s="104">
        <v>3</v>
      </c>
      <c r="D14" s="104">
        <v>1</v>
      </c>
      <c r="E14" s="291">
        <v>29.2</v>
      </c>
      <c r="F14" s="291">
        <v>26.7</v>
      </c>
      <c r="G14" s="291">
        <v>37</v>
      </c>
    </row>
    <row r="15" spans="1:7" ht="15" customHeight="1">
      <c r="A15" s="52" t="s">
        <v>348</v>
      </c>
      <c r="B15" s="101">
        <f>SUM(B16:B17)</f>
        <v>2604</v>
      </c>
      <c r="C15" s="101">
        <f>SUM(C16:C17)</f>
        <v>2545</v>
      </c>
      <c r="D15" s="101">
        <f>SUM(D16:D17)</f>
        <v>59</v>
      </c>
      <c r="E15" s="304">
        <v>28.4</v>
      </c>
      <c r="F15" s="304">
        <v>28.4</v>
      </c>
      <c r="G15" s="304">
        <v>29.9</v>
      </c>
    </row>
    <row r="16" spans="1:7" ht="15" customHeight="1">
      <c r="A16" s="64" t="s">
        <v>53</v>
      </c>
      <c r="B16" s="104">
        <f>C16+D16</f>
        <v>1</v>
      </c>
      <c r="C16" s="104">
        <v>1</v>
      </c>
      <c r="D16" s="104"/>
      <c r="E16" s="291">
        <v>30</v>
      </c>
      <c r="F16" s="291">
        <v>30</v>
      </c>
      <c r="G16" s="291"/>
    </row>
    <row r="17" spans="1:7" ht="15" customHeight="1">
      <c r="A17" s="70" t="s">
        <v>51</v>
      </c>
      <c r="B17" s="104">
        <f>C17+D17</f>
        <v>2603</v>
      </c>
      <c r="C17" s="104">
        <v>2544</v>
      </c>
      <c r="D17" s="104">
        <v>59</v>
      </c>
      <c r="E17" s="291">
        <v>28.4</v>
      </c>
      <c r="F17" s="291">
        <v>28.4</v>
      </c>
      <c r="G17" s="291">
        <v>29.9</v>
      </c>
    </row>
    <row r="18" spans="1:7" ht="15" customHeight="1">
      <c r="A18" s="71" t="s">
        <v>318</v>
      </c>
      <c r="B18" s="101">
        <f>C18+D18</f>
        <v>2070</v>
      </c>
      <c r="C18" s="101">
        <f>SUM(C19:C29)</f>
        <v>1327</v>
      </c>
      <c r="D18" s="101">
        <f>SUM(D19:D29)</f>
        <v>743</v>
      </c>
      <c r="E18" s="304">
        <v>15.9</v>
      </c>
      <c r="F18" s="304">
        <v>14.5</v>
      </c>
      <c r="G18" s="304">
        <v>18.399999999999999</v>
      </c>
    </row>
    <row r="19" spans="1:7" ht="15" customHeight="1">
      <c r="A19" s="64" t="s">
        <v>35</v>
      </c>
      <c r="B19" s="104"/>
      <c r="C19" s="104"/>
      <c r="D19" s="104"/>
      <c r="E19" s="293"/>
      <c r="F19" s="294"/>
      <c r="G19" s="293"/>
    </row>
    <row r="20" spans="1:7" ht="15" customHeight="1">
      <c r="A20" s="64" t="s">
        <v>54</v>
      </c>
      <c r="B20" s="104">
        <f>C20+D20</f>
        <v>48</v>
      </c>
      <c r="C20" s="104">
        <v>48</v>
      </c>
      <c r="D20" s="104"/>
      <c r="E20" s="291">
        <v>37.200000000000003</v>
      </c>
      <c r="F20" s="291">
        <v>37.200000000000003</v>
      </c>
      <c r="G20" s="291"/>
    </row>
    <row r="21" spans="1:7" ht="15" customHeight="1">
      <c r="A21" s="64" t="s">
        <v>74</v>
      </c>
      <c r="B21" s="104"/>
      <c r="C21" s="104"/>
      <c r="D21" s="104"/>
      <c r="E21" s="291"/>
      <c r="F21" s="291"/>
      <c r="G21" s="291"/>
    </row>
    <row r="22" spans="1:7" ht="15" customHeight="1">
      <c r="A22" s="64" t="s">
        <v>75</v>
      </c>
      <c r="B22" s="104"/>
      <c r="C22" s="104"/>
      <c r="D22" s="104"/>
      <c r="E22" s="291"/>
      <c r="F22" s="291"/>
      <c r="G22" s="291"/>
    </row>
    <row r="23" spans="1:7" ht="15" customHeight="1">
      <c r="A23" s="64" t="s">
        <v>76</v>
      </c>
      <c r="B23" s="104"/>
      <c r="C23" s="104">
        <v>1</v>
      </c>
      <c r="D23" s="104"/>
      <c r="E23" s="291">
        <v>12</v>
      </c>
      <c r="F23" s="291">
        <v>12</v>
      </c>
      <c r="G23" s="291"/>
    </row>
    <row r="24" spans="1:7" ht="15" customHeight="1">
      <c r="A24" s="64" t="s">
        <v>77</v>
      </c>
      <c r="B24" s="104">
        <f>C24+D24</f>
        <v>4</v>
      </c>
      <c r="C24" s="104">
        <v>2</v>
      </c>
      <c r="D24" s="104">
        <v>2</v>
      </c>
      <c r="E24" s="291">
        <v>60.8</v>
      </c>
      <c r="F24" s="291">
        <v>60</v>
      </c>
      <c r="G24" s="291">
        <v>61.5</v>
      </c>
    </row>
    <row r="25" spans="1:7" ht="15" customHeight="1">
      <c r="A25" s="70" t="s">
        <v>78</v>
      </c>
      <c r="B25" s="104">
        <f>C25+D25</f>
        <v>6</v>
      </c>
      <c r="C25" s="104">
        <v>1</v>
      </c>
      <c r="D25" s="104">
        <v>5</v>
      </c>
      <c r="E25" s="291">
        <v>34.799999999999997</v>
      </c>
      <c r="F25" s="291">
        <v>33</v>
      </c>
      <c r="G25" s="291">
        <v>35.200000000000003</v>
      </c>
    </row>
    <row r="26" spans="1:7" ht="15" customHeight="1">
      <c r="A26" s="64" t="s">
        <v>79</v>
      </c>
      <c r="B26" s="104"/>
      <c r="C26" s="295"/>
      <c r="D26" s="104"/>
      <c r="E26" s="291"/>
      <c r="F26" s="296"/>
      <c r="G26" s="291"/>
    </row>
    <row r="27" spans="1:7" ht="15" customHeight="1">
      <c r="A27" s="64" t="s">
        <v>80</v>
      </c>
      <c r="B27" s="104">
        <f>C27+D27</f>
        <v>1512</v>
      </c>
      <c r="C27" s="104">
        <v>945</v>
      </c>
      <c r="D27" s="104">
        <v>567</v>
      </c>
      <c r="E27" s="291">
        <v>18.100000000000001</v>
      </c>
      <c r="F27" s="291">
        <v>16.5</v>
      </c>
      <c r="G27" s="293">
        <v>20.8</v>
      </c>
    </row>
    <row r="28" spans="1:7" ht="15" customHeight="1">
      <c r="A28" s="64" t="s">
        <v>81</v>
      </c>
      <c r="B28" s="104">
        <f>C28+D28</f>
        <v>13</v>
      </c>
      <c r="C28" s="104">
        <v>1</v>
      </c>
      <c r="D28" s="104">
        <v>12</v>
      </c>
      <c r="E28" s="291">
        <v>26.6</v>
      </c>
      <c r="F28" s="291">
        <v>7</v>
      </c>
      <c r="G28" s="291">
        <v>28.2</v>
      </c>
    </row>
    <row r="29" spans="1:7" ht="15" customHeight="1">
      <c r="A29" s="64" t="s">
        <v>82</v>
      </c>
      <c r="B29" s="104">
        <f>C29+D29</f>
        <v>486</v>
      </c>
      <c r="C29" s="104">
        <v>329</v>
      </c>
      <c r="D29" s="104">
        <v>157</v>
      </c>
      <c r="E29" s="291">
        <v>6.1</v>
      </c>
      <c r="F29" s="291">
        <v>5.2</v>
      </c>
      <c r="G29" s="291">
        <v>8</v>
      </c>
    </row>
    <row r="30" spans="1:7" ht="15" customHeight="1">
      <c r="A30" s="71" t="s">
        <v>319</v>
      </c>
      <c r="B30" s="101">
        <f>B31+B35</f>
        <v>223</v>
      </c>
      <c r="C30" s="101">
        <f>C31+C35</f>
        <v>141</v>
      </c>
      <c r="D30" s="101">
        <f>D31+D35</f>
        <v>82</v>
      </c>
      <c r="E30" s="304">
        <v>38.6</v>
      </c>
      <c r="F30" s="304">
        <v>37.700000000000003</v>
      </c>
      <c r="G30" s="304">
        <v>40.1</v>
      </c>
    </row>
    <row r="31" spans="1:7" ht="15" customHeight="1">
      <c r="A31" s="74" t="s">
        <v>324</v>
      </c>
      <c r="B31" s="101">
        <f>C31+D31</f>
        <v>222</v>
      </c>
      <c r="C31" s="101">
        <f>SUM(C32:C34)</f>
        <v>140</v>
      </c>
      <c r="D31" s="101">
        <f>SUM(D32:D34)</f>
        <v>82</v>
      </c>
      <c r="E31" s="304">
        <v>38.6</v>
      </c>
      <c r="F31" s="304">
        <v>37.700000000000003</v>
      </c>
      <c r="G31" s="304">
        <v>40.1</v>
      </c>
    </row>
    <row r="32" spans="1:7" ht="30" customHeight="1">
      <c r="A32" s="70" t="s">
        <v>28</v>
      </c>
      <c r="B32" s="104">
        <f>C32+D32</f>
        <v>212</v>
      </c>
      <c r="C32" s="104">
        <v>136</v>
      </c>
      <c r="D32" s="104">
        <v>76</v>
      </c>
      <c r="E32" s="291">
        <v>38</v>
      </c>
      <c r="F32" s="291">
        <v>37.4</v>
      </c>
      <c r="G32" s="293">
        <v>39.1</v>
      </c>
    </row>
    <row r="33" spans="1:7" ht="30" customHeight="1">
      <c r="A33" s="70" t="s">
        <v>27</v>
      </c>
      <c r="B33" s="104">
        <f>C33+D33</f>
        <v>6</v>
      </c>
      <c r="C33" s="104">
        <v>2</v>
      </c>
      <c r="D33" s="104">
        <v>4</v>
      </c>
      <c r="E33" s="291">
        <v>60.5</v>
      </c>
      <c r="F33" s="291">
        <v>63</v>
      </c>
      <c r="G33" s="291">
        <v>59.2</v>
      </c>
    </row>
    <row r="34" spans="1:7" ht="30" customHeight="1">
      <c r="A34" s="70" t="s">
        <v>115</v>
      </c>
      <c r="B34" s="104">
        <f>C34+D34</f>
        <v>4</v>
      </c>
      <c r="C34" s="104">
        <v>2</v>
      </c>
      <c r="D34" s="104">
        <v>2</v>
      </c>
      <c r="E34" s="291">
        <v>38.5</v>
      </c>
      <c r="F34" s="291">
        <v>36</v>
      </c>
      <c r="G34" s="291">
        <v>41</v>
      </c>
    </row>
    <row r="35" spans="1:7" s="94" customFormat="1" ht="15" customHeight="1">
      <c r="A35" s="75" t="s">
        <v>328</v>
      </c>
      <c r="B35" s="101">
        <f>SUM(B36)</f>
        <v>1</v>
      </c>
      <c r="C35" s="101">
        <f>SUM(C36)</f>
        <v>1</v>
      </c>
      <c r="D35" s="101"/>
      <c r="E35" s="304">
        <v>28</v>
      </c>
      <c r="F35" s="304">
        <v>28</v>
      </c>
      <c r="G35" s="304"/>
    </row>
    <row r="36" spans="1:7" s="94" customFormat="1" ht="30" customHeight="1">
      <c r="A36" s="91" t="s">
        <v>28</v>
      </c>
      <c r="B36" s="100">
        <f>SUM(D36+C36)</f>
        <v>1</v>
      </c>
      <c r="C36" s="100">
        <v>1</v>
      </c>
      <c r="D36" s="100"/>
      <c r="E36" s="292">
        <v>28</v>
      </c>
      <c r="F36" s="292">
        <v>28</v>
      </c>
      <c r="G36" s="292"/>
    </row>
    <row r="37" spans="1:7">
      <c r="A37" s="94"/>
      <c r="B37" s="297"/>
      <c r="C37" s="297"/>
      <c r="D37" s="297"/>
      <c r="E37" s="161"/>
      <c r="F37" s="161"/>
      <c r="G37" s="161"/>
    </row>
    <row r="38" spans="1:7">
      <c r="A38" s="94"/>
      <c r="B38" s="94"/>
      <c r="C38" s="94"/>
      <c r="D38" s="94"/>
      <c r="E38" s="94"/>
      <c r="F38" s="94"/>
      <c r="G38" s="94"/>
    </row>
  </sheetData>
  <mergeCells count="4">
    <mergeCell ref="A4:A5"/>
    <mergeCell ref="A1:G1"/>
    <mergeCell ref="B4:D4"/>
    <mergeCell ref="E4:G4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59" orientation="portrait" r:id="rId1"/>
  <headerFooter alignWithMargins="0">
    <oddFooter>&amp;C&amp;P</oddFooter>
  </headerFooter>
  <ignoredErrors>
    <ignoredError sqref="B15 B30" formula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421"/>
  <dimension ref="A1:I27"/>
  <sheetViews>
    <sheetView tabSelected="1" zoomScaleNormal="100" workbookViewId="0">
      <selection activeCell="G30" sqref="G30"/>
    </sheetView>
  </sheetViews>
  <sheetFormatPr defaultRowHeight="12.75"/>
  <cols>
    <col min="1" max="1" width="38.42578125" style="8" customWidth="1"/>
    <col min="2" max="7" width="9.7109375" style="8" customWidth="1"/>
    <col min="8" max="16384" width="9.140625" style="8"/>
  </cols>
  <sheetData>
    <row r="1" spans="1:9" ht="45" customHeight="1">
      <c r="A1" s="417" t="s">
        <v>401</v>
      </c>
      <c r="B1" s="417"/>
      <c r="C1" s="417"/>
      <c r="D1" s="417"/>
      <c r="E1" s="417"/>
      <c r="F1" s="417"/>
      <c r="G1" s="417"/>
    </row>
    <row r="2" spans="1:9" ht="15" customHeight="1">
      <c r="A2" s="24"/>
      <c r="B2" s="22"/>
      <c r="C2" s="22"/>
      <c r="D2" s="22"/>
      <c r="E2" s="22"/>
      <c r="F2" s="22"/>
      <c r="G2" s="22"/>
    </row>
    <row r="3" spans="1:9" ht="15" customHeight="1">
      <c r="A3" s="26"/>
      <c r="B3" s="23"/>
      <c r="C3" s="23"/>
      <c r="D3" s="23"/>
      <c r="E3" s="23"/>
      <c r="F3" s="23"/>
      <c r="G3" s="23"/>
    </row>
    <row r="4" spans="1:9" ht="45" customHeight="1">
      <c r="A4" s="298" t="s">
        <v>36</v>
      </c>
      <c r="B4" s="420" t="s">
        <v>399</v>
      </c>
      <c r="C4" s="420"/>
      <c r="D4" s="420"/>
      <c r="E4" s="420" t="s">
        <v>340</v>
      </c>
      <c r="F4" s="420"/>
      <c r="G4" s="420"/>
    </row>
    <row r="5" spans="1:9" ht="15" customHeight="1">
      <c r="A5" s="155"/>
      <c r="B5" s="310" t="s">
        <v>119</v>
      </c>
      <c r="C5" s="310" t="s">
        <v>263</v>
      </c>
      <c r="D5" s="310" t="s">
        <v>264</v>
      </c>
      <c r="E5" s="310" t="s">
        <v>119</v>
      </c>
      <c r="F5" s="310" t="s">
        <v>263</v>
      </c>
      <c r="G5" s="310" t="s">
        <v>264</v>
      </c>
      <c r="H5" s="7"/>
      <c r="I5" s="7"/>
    </row>
    <row r="6" spans="1:9" ht="15" customHeight="1">
      <c r="A6" s="299" t="s">
        <v>341</v>
      </c>
      <c r="B6" s="281">
        <f>B8+B9</f>
        <v>19979</v>
      </c>
      <c r="C6" s="281">
        <f>C8+C9</f>
        <v>10709</v>
      </c>
      <c r="D6" s="281">
        <f>D8+D9</f>
        <v>9270</v>
      </c>
      <c r="E6" s="307">
        <v>13.3</v>
      </c>
      <c r="F6" s="307">
        <v>11.9</v>
      </c>
      <c r="G6" s="307">
        <v>15.1</v>
      </c>
    </row>
    <row r="7" spans="1:9" ht="15" customHeight="1">
      <c r="A7" s="282" t="s">
        <v>64</v>
      </c>
      <c r="B7" s="33"/>
      <c r="C7" s="33"/>
      <c r="D7" s="33"/>
      <c r="E7" s="305"/>
      <c r="F7" s="305"/>
      <c r="G7" s="305"/>
    </row>
    <row r="8" spans="1:9" ht="15" customHeight="1">
      <c r="A8" s="282" t="s">
        <v>342</v>
      </c>
      <c r="B8" s="33">
        <f>C8+D8</f>
        <v>15631</v>
      </c>
      <c r="C8" s="33">
        <f>C12+C16</f>
        <v>8463</v>
      </c>
      <c r="D8" s="33">
        <f>D12+D16</f>
        <v>7168</v>
      </c>
      <c r="E8" s="305">
        <v>14.9</v>
      </c>
      <c r="F8" s="305">
        <v>13</v>
      </c>
      <c r="G8" s="305">
        <v>17.2</v>
      </c>
      <c r="I8" s="20"/>
    </row>
    <row r="9" spans="1:9" ht="15" customHeight="1">
      <c r="A9" s="282" t="s">
        <v>343</v>
      </c>
      <c r="B9" s="33">
        <f>C9+D9</f>
        <v>4348</v>
      </c>
      <c r="C9" s="33">
        <f>C13+C17</f>
        <v>2246</v>
      </c>
      <c r="D9" s="33">
        <f>D13+D17</f>
        <v>2102</v>
      </c>
      <c r="E9" s="305">
        <v>7.8</v>
      </c>
      <c r="F9" s="305">
        <v>7.7</v>
      </c>
      <c r="G9" s="305">
        <v>7.9</v>
      </c>
    </row>
    <row r="10" spans="1:9" ht="30" customHeight="1">
      <c r="A10" s="311" t="s">
        <v>344</v>
      </c>
      <c r="B10" s="308">
        <f>C10+D10</f>
        <v>254</v>
      </c>
      <c r="C10" s="308">
        <f>C12+C13</f>
        <v>172</v>
      </c>
      <c r="D10" s="308">
        <f>D12+D13</f>
        <v>82</v>
      </c>
      <c r="E10" s="309">
        <v>35</v>
      </c>
      <c r="F10" s="309">
        <v>33.4</v>
      </c>
      <c r="G10" s="309">
        <v>38.5</v>
      </c>
    </row>
    <row r="11" spans="1:9" ht="15" customHeight="1">
      <c r="A11" s="282" t="s">
        <v>64</v>
      </c>
      <c r="B11" s="33"/>
      <c r="C11" s="33"/>
      <c r="D11" s="33"/>
      <c r="E11" s="305"/>
      <c r="F11" s="305"/>
      <c r="G11" s="305"/>
    </row>
    <row r="12" spans="1:9" ht="15" customHeight="1">
      <c r="A12" s="282" t="s">
        <v>342</v>
      </c>
      <c r="B12" s="33">
        <f>C12+D12</f>
        <v>217</v>
      </c>
      <c r="C12" s="33">
        <v>139</v>
      </c>
      <c r="D12" s="33">
        <v>78</v>
      </c>
      <c r="E12" s="305">
        <v>38</v>
      </c>
      <c r="F12" s="305">
        <v>37.299999999999997</v>
      </c>
      <c r="G12" s="305">
        <v>39.200000000000003</v>
      </c>
    </row>
    <row r="13" spans="1:9" ht="15" customHeight="1">
      <c r="A13" s="282" t="s">
        <v>343</v>
      </c>
      <c r="B13" s="33">
        <f>C13+D13</f>
        <v>37</v>
      </c>
      <c r="C13" s="33">
        <v>33</v>
      </c>
      <c r="D13" s="33">
        <v>4</v>
      </c>
      <c r="E13" s="305">
        <v>17.8</v>
      </c>
      <c r="F13" s="305">
        <v>16.899999999999999</v>
      </c>
      <c r="G13" s="305">
        <v>25</v>
      </c>
    </row>
    <row r="14" spans="1:9" ht="15" customHeight="1">
      <c r="A14" s="311" t="s">
        <v>345</v>
      </c>
      <c r="B14" s="308">
        <f>C14+D14</f>
        <v>19725</v>
      </c>
      <c r="C14" s="308">
        <f>C16+C17</f>
        <v>10537</v>
      </c>
      <c r="D14" s="308">
        <f>D16+D17</f>
        <v>9188</v>
      </c>
      <c r="E14" s="309">
        <v>13.1</v>
      </c>
      <c r="F14" s="309">
        <v>11.5</v>
      </c>
      <c r="G14" s="309">
        <v>14.8</v>
      </c>
    </row>
    <row r="15" spans="1:9" ht="15" customHeight="1">
      <c r="A15" s="282" t="s">
        <v>64</v>
      </c>
      <c r="B15" s="33"/>
      <c r="C15" s="33"/>
      <c r="D15" s="33"/>
      <c r="E15" s="305"/>
      <c r="F15" s="305"/>
      <c r="G15" s="305"/>
    </row>
    <row r="16" spans="1:9" ht="15" customHeight="1">
      <c r="A16" s="282" t="s">
        <v>342</v>
      </c>
      <c r="B16" s="33">
        <f>C16+D16</f>
        <v>15414</v>
      </c>
      <c r="C16" s="33">
        <v>8324</v>
      </c>
      <c r="D16" s="33">
        <v>7090</v>
      </c>
      <c r="E16" s="305">
        <v>14.6</v>
      </c>
      <c r="F16" s="305">
        <v>12.6</v>
      </c>
      <c r="G16" s="305">
        <v>16.899999999999999</v>
      </c>
    </row>
    <row r="17" spans="1:7" ht="15" customHeight="1">
      <c r="A17" s="282" t="s">
        <v>343</v>
      </c>
      <c r="B17" s="33">
        <f>C17+D17</f>
        <v>4311</v>
      </c>
      <c r="C17" s="33">
        <v>2213</v>
      </c>
      <c r="D17" s="33">
        <v>2098</v>
      </c>
      <c r="E17" s="305">
        <v>7.7</v>
      </c>
      <c r="F17" s="305">
        <v>7.6</v>
      </c>
      <c r="G17" s="305">
        <v>7.9</v>
      </c>
    </row>
    <row r="18" spans="1:7" ht="30" customHeight="1">
      <c r="A18" s="312" t="s">
        <v>346</v>
      </c>
      <c r="B18" s="308">
        <f>C18+D18</f>
        <v>70131</v>
      </c>
      <c r="C18" s="308">
        <f>SUM(C20:C25)</f>
        <v>33513</v>
      </c>
      <c r="D18" s="308">
        <f>SUM(D20:D25)</f>
        <v>36618</v>
      </c>
      <c r="E18" s="309">
        <v>23.2</v>
      </c>
      <c r="F18" s="309">
        <v>19.7</v>
      </c>
      <c r="G18" s="309">
        <v>26.5</v>
      </c>
    </row>
    <row r="19" spans="1:7" ht="15" customHeight="1">
      <c r="A19" s="313" t="s">
        <v>65</v>
      </c>
      <c r="B19" s="33"/>
      <c r="C19" s="30"/>
      <c r="D19" s="30"/>
      <c r="E19" s="305"/>
      <c r="F19" s="305"/>
      <c r="G19" s="305"/>
    </row>
    <row r="20" spans="1:7" ht="15" customHeight="1">
      <c r="A20" s="283" t="s">
        <v>38</v>
      </c>
      <c r="B20" s="33">
        <f t="shared" ref="B20:B25" si="0">C20+D20</f>
        <v>1069</v>
      </c>
      <c r="C20" s="33">
        <v>766</v>
      </c>
      <c r="D20" s="33">
        <v>303</v>
      </c>
      <c r="E20" s="305">
        <v>32.799999999999997</v>
      </c>
      <c r="F20" s="305">
        <v>32.9</v>
      </c>
      <c r="G20" s="305">
        <v>32.4</v>
      </c>
    </row>
    <row r="21" spans="1:7" ht="15" customHeight="1">
      <c r="A21" s="283" t="s">
        <v>39</v>
      </c>
      <c r="B21" s="33">
        <f t="shared" si="0"/>
        <v>2770</v>
      </c>
      <c r="C21" s="33">
        <v>1487</v>
      </c>
      <c r="D21" s="33">
        <v>1283</v>
      </c>
      <c r="E21" s="305">
        <v>30.6</v>
      </c>
      <c r="F21" s="305">
        <v>30.2</v>
      </c>
      <c r="G21" s="305">
        <v>31.2</v>
      </c>
    </row>
    <row r="22" spans="1:7" ht="15" customHeight="1">
      <c r="A22" s="283" t="s">
        <v>40</v>
      </c>
      <c r="B22" s="33">
        <f t="shared" si="0"/>
        <v>34748</v>
      </c>
      <c r="C22" s="33">
        <v>8367</v>
      </c>
      <c r="D22" s="33">
        <v>26381</v>
      </c>
      <c r="E22" s="305">
        <v>25.8</v>
      </c>
      <c r="F22" s="305">
        <v>20.399999999999999</v>
      </c>
      <c r="G22" s="305">
        <v>27.5</v>
      </c>
    </row>
    <row r="23" spans="1:7" ht="15" customHeight="1">
      <c r="A23" s="283" t="s">
        <v>83</v>
      </c>
      <c r="B23" s="33">
        <f t="shared" si="0"/>
        <v>13</v>
      </c>
      <c r="C23" s="33">
        <v>12</v>
      </c>
      <c r="D23" s="33">
        <v>1</v>
      </c>
      <c r="E23" s="31">
        <v>35.5</v>
      </c>
      <c r="F23" s="305">
        <v>35.6</v>
      </c>
      <c r="G23" s="305">
        <v>34</v>
      </c>
    </row>
    <row r="24" spans="1:7" ht="15" customHeight="1">
      <c r="A24" s="283" t="s">
        <v>84</v>
      </c>
      <c r="B24" s="33">
        <f t="shared" si="0"/>
        <v>2</v>
      </c>
      <c r="C24" s="34">
        <v>2</v>
      </c>
      <c r="D24" s="34"/>
      <c r="E24" s="305">
        <v>34</v>
      </c>
      <c r="F24" s="305">
        <v>34</v>
      </c>
      <c r="G24" s="34"/>
    </row>
    <row r="25" spans="1:7" ht="15" customHeight="1">
      <c r="A25" s="314" t="s">
        <v>41</v>
      </c>
      <c r="B25" s="37">
        <f t="shared" si="0"/>
        <v>31529</v>
      </c>
      <c r="C25" s="37">
        <v>22879</v>
      </c>
      <c r="D25" s="37">
        <v>8650</v>
      </c>
      <c r="E25" s="306">
        <v>19.399999999999999</v>
      </c>
      <c r="F25" s="306">
        <v>18.3</v>
      </c>
      <c r="G25" s="306">
        <v>22.5</v>
      </c>
    </row>
    <row r="27" spans="1:7" ht="24.75" customHeight="1">
      <c r="A27" s="425" t="s">
        <v>445</v>
      </c>
      <c r="B27" s="425"/>
      <c r="C27" s="425"/>
      <c r="D27" s="425"/>
      <c r="E27" s="425"/>
      <c r="F27" s="425"/>
      <c r="G27" s="425"/>
    </row>
  </sheetData>
  <mergeCells count="4">
    <mergeCell ref="B4:D4"/>
    <mergeCell ref="E4:G4"/>
    <mergeCell ref="A1:G1"/>
    <mergeCell ref="A27:G27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56" orientation="portrait" r:id="rId1"/>
  <headerFooter alignWithMargins="0"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19"/>
  <sheetViews>
    <sheetView topLeftCell="A10" zoomScaleNormal="100" workbookViewId="0">
      <selection activeCell="E12" sqref="E12"/>
    </sheetView>
  </sheetViews>
  <sheetFormatPr defaultRowHeight="12.75"/>
  <cols>
    <col min="1" max="1" width="46" style="19" customWidth="1"/>
    <col min="2" max="4" width="15.7109375" style="19" customWidth="1"/>
    <col min="5" max="16384" width="9.140625" style="8"/>
  </cols>
  <sheetData>
    <row r="1" spans="1:6" ht="15" customHeight="1">
      <c r="A1" s="417" t="s">
        <v>402</v>
      </c>
      <c r="B1" s="417"/>
      <c r="C1" s="417"/>
      <c r="D1" s="417"/>
    </row>
    <row r="2" spans="1:6" ht="15" customHeight="1">
      <c r="A2" s="418"/>
      <c r="B2" s="418"/>
      <c r="C2" s="418"/>
      <c r="D2" s="418"/>
    </row>
    <row r="3" spans="1:6" ht="15" customHeight="1">
      <c r="A3" s="9"/>
      <c r="B3" s="9"/>
      <c r="C3" s="9"/>
      <c r="D3" s="9"/>
    </row>
    <row r="4" spans="1:6" ht="27" customHeight="1">
      <c r="A4" s="373" t="s">
        <v>243</v>
      </c>
      <c r="B4" s="421" t="s">
        <v>262</v>
      </c>
      <c r="C4" s="422"/>
      <c r="D4" s="423"/>
    </row>
    <row r="5" spans="1:6" ht="38.25">
      <c r="A5" s="373"/>
      <c r="B5" s="277" t="s">
        <v>73</v>
      </c>
      <c r="C5" s="277" t="s">
        <v>104</v>
      </c>
      <c r="D5" s="277" t="s">
        <v>105</v>
      </c>
      <c r="F5" s="8" t="s">
        <v>112</v>
      </c>
    </row>
    <row r="6" spans="1:6" ht="15" customHeight="1">
      <c r="A6" s="316" t="s">
        <v>7</v>
      </c>
      <c r="B6" s="32">
        <v>2</v>
      </c>
      <c r="C6" s="32">
        <v>10801</v>
      </c>
      <c r="D6" s="38">
        <f t="shared" ref="D6:D7" si="0">C6/B6/30</f>
        <v>180.01666666666668</v>
      </c>
    </row>
    <row r="7" spans="1:6" ht="15" customHeight="1">
      <c r="A7" s="316" t="s">
        <v>8</v>
      </c>
      <c r="B7" s="32">
        <v>3</v>
      </c>
      <c r="C7" s="32">
        <v>160918</v>
      </c>
      <c r="D7" s="38">
        <f t="shared" si="0"/>
        <v>1787.9777777777779</v>
      </c>
    </row>
    <row r="8" spans="1:6" ht="30" customHeight="1">
      <c r="A8" s="317" t="s">
        <v>16</v>
      </c>
      <c r="B8" s="32"/>
      <c r="C8" s="32"/>
      <c r="D8" s="38"/>
    </row>
    <row r="9" spans="1:6" ht="30" customHeight="1">
      <c r="A9" s="317" t="s">
        <v>9</v>
      </c>
      <c r="B9" s="32">
        <v>9</v>
      </c>
      <c r="C9" s="32">
        <v>95273</v>
      </c>
      <c r="D9" s="38">
        <f t="shared" ref="D9:D10" si="1">C9/B9/30</f>
        <v>352.86296296296297</v>
      </c>
    </row>
    <row r="10" spans="1:6" ht="15" customHeight="1">
      <c r="A10" s="317" t="s">
        <v>208</v>
      </c>
      <c r="B10" s="32">
        <v>449</v>
      </c>
      <c r="C10" s="32">
        <v>284492</v>
      </c>
      <c r="D10" s="38">
        <f t="shared" si="1"/>
        <v>21.120415738678545</v>
      </c>
    </row>
    <row r="11" spans="1:6" ht="45" customHeight="1">
      <c r="A11" s="317" t="s">
        <v>10</v>
      </c>
      <c r="B11" s="32">
        <v>2</v>
      </c>
      <c r="C11" s="32">
        <v>4</v>
      </c>
      <c r="D11" s="38">
        <f>C11/B11/30</f>
        <v>6.6666666666666666E-2</v>
      </c>
    </row>
    <row r="12" spans="1:6" ht="30" customHeight="1">
      <c r="A12" s="317" t="s">
        <v>11</v>
      </c>
      <c r="B12" s="32">
        <v>1</v>
      </c>
      <c r="C12" s="32">
        <v>140511</v>
      </c>
      <c r="D12" s="38">
        <f>C12/B12/30</f>
        <v>4683.7</v>
      </c>
    </row>
    <row r="13" spans="1:6" ht="30" customHeight="1">
      <c r="A13" s="317" t="s">
        <v>12</v>
      </c>
      <c r="B13" s="32"/>
      <c r="C13" s="32"/>
      <c r="D13" s="38"/>
    </row>
    <row r="14" spans="1:6" ht="15" customHeight="1">
      <c r="A14" s="316" t="s">
        <v>13</v>
      </c>
      <c r="B14" s="32">
        <v>813</v>
      </c>
      <c r="C14" s="32">
        <v>4812262</v>
      </c>
      <c r="D14" s="38">
        <f t="shared" ref="D14:D16" si="2">C14/B14/30</f>
        <v>197.30471504715049</v>
      </c>
    </row>
    <row r="15" spans="1:6" ht="30" customHeight="1">
      <c r="A15" s="317" t="s">
        <v>17</v>
      </c>
      <c r="B15" s="32"/>
      <c r="C15" s="32"/>
      <c r="D15" s="38"/>
    </row>
    <row r="16" spans="1:6" ht="45" customHeight="1">
      <c r="A16" s="317" t="s">
        <v>14</v>
      </c>
      <c r="B16" s="32">
        <v>241</v>
      </c>
      <c r="C16" s="32">
        <v>411033</v>
      </c>
      <c r="D16" s="38">
        <f t="shared" si="2"/>
        <v>56.851037344398343</v>
      </c>
    </row>
    <row r="17" spans="1:4" ht="15" customHeight="1">
      <c r="A17" s="317" t="s">
        <v>216</v>
      </c>
      <c r="B17" s="32">
        <v>33</v>
      </c>
      <c r="C17" s="32">
        <v>396</v>
      </c>
      <c r="D17" s="38">
        <f>C17/B17/30</f>
        <v>0.4</v>
      </c>
    </row>
    <row r="18" spans="1:4" ht="15" customHeight="1">
      <c r="A18" s="310" t="s">
        <v>119</v>
      </c>
      <c r="B18" s="36">
        <f>SUM(B6:B17)</f>
        <v>1553</v>
      </c>
      <c r="C18" s="36">
        <f>SUM(C6:C17)</f>
        <v>5915690</v>
      </c>
      <c r="D18" s="315">
        <f>C18/B18/30</f>
        <v>126.97338484653359</v>
      </c>
    </row>
    <row r="19" spans="1:4">
      <c r="D19" s="25"/>
    </row>
  </sheetData>
  <mergeCells count="4">
    <mergeCell ref="B4:D4"/>
    <mergeCell ref="A1:D1"/>
    <mergeCell ref="A2:D2"/>
    <mergeCell ref="A4:A5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9" firstPageNumber="58" orientation="portrait" r:id="rId1"/>
  <headerFooter alignWithMargins="0"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109AA-A7F7-41B3-B7DA-AE6708C54B83}">
  <dimension ref="A1:G98"/>
  <sheetViews>
    <sheetView topLeftCell="A31" zoomScaleNormal="100" workbookViewId="0">
      <selection activeCell="C20" sqref="C20"/>
    </sheetView>
  </sheetViews>
  <sheetFormatPr defaultRowHeight="12.75"/>
  <cols>
    <col min="1" max="1" width="9" style="324" customWidth="1"/>
    <col min="2" max="2" width="48.42578125" style="324" customWidth="1"/>
    <col min="3" max="16384" width="9.140625" style="324"/>
  </cols>
  <sheetData>
    <row r="1" spans="1:7" ht="30.75" customHeight="1">
      <c r="A1" s="424" t="s">
        <v>441</v>
      </c>
      <c r="B1" s="424"/>
      <c r="C1" s="424"/>
      <c r="D1" s="424"/>
      <c r="E1" s="424"/>
    </row>
    <row r="2" spans="1:7" ht="15" customHeight="1">
      <c r="A2" s="325"/>
      <c r="B2" s="340"/>
      <c r="C2" s="340"/>
      <c r="D2" s="340"/>
      <c r="E2" s="340"/>
    </row>
    <row r="3" spans="1:7" ht="15" customHeight="1">
      <c r="B3" s="326"/>
      <c r="C3" s="53"/>
      <c r="D3" s="53"/>
      <c r="E3" s="53"/>
    </row>
    <row r="4" spans="1:7" ht="25.5" customHeight="1">
      <c r="A4" s="319" t="s">
        <v>209</v>
      </c>
      <c r="B4" s="319" t="s">
        <v>118</v>
      </c>
      <c r="C4" s="320" t="s">
        <v>119</v>
      </c>
      <c r="D4" s="320" t="s">
        <v>120</v>
      </c>
      <c r="E4" s="320" t="s">
        <v>121</v>
      </c>
    </row>
    <row r="5" spans="1:7">
      <c r="A5" s="352"/>
      <c r="B5" s="321" t="s">
        <v>119</v>
      </c>
      <c r="C5" s="44">
        <f>SUM(C6:C93)</f>
        <v>219673</v>
      </c>
      <c r="D5" s="44">
        <f>SUM(D6:D93)</f>
        <v>111296</v>
      </c>
      <c r="E5" s="44">
        <f>SUM(E6:E93)</f>
        <v>108377</v>
      </c>
      <c r="F5" s="341"/>
      <c r="G5" s="341"/>
    </row>
    <row r="6" spans="1:7" ht="25.5">
      <c r="A6" s="357">
        <v>1</v>
      </c>
      <c r="B6" s="344" t="s">
        <v>122</v>
      </c>
      <c r="C6" s="345">
        <f t="shared" ref="C6:C58" si="0">D6+E6</f>
        <v>5542</v>
      </c>
      <c r="D6" s="345">
        <v>3770</v>
      </c>
      <c r="E6" s="345">
        <v>1772</v>
      </c>
      <c r="F6" s="341"/>
    </row>
    <row r="7" spans="1:7">
      <c r="A7" s="358">
        <v>2</v>
      </c>
      <c r="B7" s="346" t="s">
        <v>228</v>
      </c>
      <c r="C7" s="347">
        <f t="shared" si="0"/>
        <v>704</v>
      </c>
      <c r="D7" s="347">
        <v>538</v>
      </c>
      <c r="E7" s="347">
        <v>166</v>
      </c>
      <c r="F7" s="341"/>
    </row>
    <row r="8" spans="1:7">
      <c r="A8" s="358">
        <v>3</v>
      </c>
      <c r="B8" s="346" t="s">
        <v>123</v>
      </c>
      <c r="C8" s="347">
        <f t="shared" si="0"/>
        <v>76</v>
      </c>
      <c r="D8" s="347">
        <v>46</v>
      </c>
      <c r="E8" s="347">
        <v>30</v>
      </c>
      <c r="F8" s="341"/>
    </row>
    <row r="9" spans="1:7">
      <c r="A9" s="358">
        <v>4</v>
      </c>
      <c r="B9" s="346" t="s">
        <v>124</v>
      </c>
      <c r="C9" s="347">
        <f t="shared" si="0"/>
        <v>212</v>
      </c>
      <c r="D9" s="347">
        <v>169</v>
      </c>
      <c r="E9" s="347">
        <v>43</v>
      </c>
      <c r="F9" s="341"/>
    </row>
    <row r="10" spans="1:7">
      <c r="A10" s="358">
        <v>5</v>
      </c>
      <c r="B10" s="346" t="s">
        <v>125</v>
      </c>
      <c r="C10" s="347">
        <f t="shared" si="0"/>
        <v>120</v>
      </c>
      <c r="D10" s="347">
        <v>105</v>
      </c>
      <c r="E10" s="347">
        <v>15</v>
      </c>
      <c r="F10" s="341"/>
    </row>
    <row r="11" spans="1:7">
      <c r="A11" s="358">
        <v>6</v>
      </c>
      <c r="B11" s="348" t="s">
        <v>206</v>
      </c>
      <c r="C11" s="347">
        <f t="shared" si="0"/>
        <v>410</v>
      </c>
      <c r="D11" s="347">
        <v>363</v>
      </c>
      <c r="E11" s="347">
        <v>47</v>
      </c>
      <c r="F11" s="341"/>
    </row>
    <row r="12" spans="1:7">
      <c r="A12" s="358">
        <v>7</v>
      </c>
      <c r="B12" s="348" t="s">
        <v>126</v>
      </c>
      <c r="C12" s="347">
        <f t="shared" si="0"/>
        <v>21</v>
      </c>
      <c r="D12" s="347">
        <v>19</v>
      </c>
      <c r="E12" s="347">
        <v>2</v>
      </c>
      <c r="F12" s="341"/>
    </row>
    <row r="13" spans="1:7">
      <c r="A13" s="358">
        <v>8</v>
      </c>
      <c r="B13" s="348" t="s">
        <v>127</v>
      </c>
      <c r="C13" s="347">
        <f t="shared" si="0"/>
        <v>49</v>
      </c>
      <c r="D13" s="347">
        <v>41</v>
      </c>
      <c r="E13" s="347">
        <v>8</v>
      </c>
      <c r="F13" s="341"/>
    </row>
    <row r="14" spans="1:7" ht="12.75" customHeight="1">
      <c r="A14" s="358">
        <v>9</v>
      </c>
      <c r="B14" s="348" t="s">
        <v>128</v>
      </c>
      <c r="C14" s="347">
        <f t="shared" si="0"/>
        <v>14</v>
      </c>
      <c r="D14" s="347">
        <v>13</v>
      </c>
      <c r="E14" s="347">
        <v>1</v>
      </c>
      <c r="F14" s="341"/>
    </row>
    <row r="15" spans="1:7">
      <c r="A15" s="358">
        <v>10</v>
      </c>
      <c r="B15" s="349" t="s">
        <v>129</v>
      </c>
      <c r="C15" s="347">
        <f t="shared" si="0"/>
        <v>288</v>
      </c>
      <c r="D15" s="347">
        <v>236</v>
      </c>
      <c r="E15" s="347">
        <v>52</v>
      </c>
      <c r="F15" s="341"/>
    </row>
    <row r="16" spans="1:7">
      <c r="A16" s="358">
        <v>11</v>
      </c>
      <c r="B16" s="348" t="s">
        <v>130</v>
      </c>
      <c r="C16" s="347">
        <f t="shared" si="0"/>
        <v>24</v>
      </c>
      <c r="D16" s="347">
        <v>21</v>
      </c>
      <c r="E16" s="347">
        <v>3</v>
      </c>
      <c r="F16" s="341"/>
    </row>
    <row r="17" spans="1:6" ht="25.5">
      <c r="A17" s="358">
        <v>12</v>
      </c>
      <c r="B17" s="348" t="s">
        <v>131</v>
      </c>
      <c r="C17" s="347">
        <f t="shared" si="0"/>
        <v>306</v>
      </c>
      <c r="D17" s="347">
        <v>261</v>
      </c>
      <c r="E17" s="347">
        <v>45</v>
      </c>
      <c r="F17" s="341"/>
    </row>
    <row r="18" spans="1:6" ht="51">
      <c r="A18" s="358">
        <v>13</v>
      </c>
      <c r="B18" s="348" t="s">
        <v>132</v>
      </c>
      <c r="C18" s="347">
        <f t="shared" si="0"/>
        <v>846</v>
      </c>
      <c r="D18" s="347">
        <v>438</v>
      </c>
      <c r="E18" s="347">
        <v>408</v>
      </c>
      <c r="F18" s="341"/>
    </row>
    <row r="19" spans="1:6" ht="12.75" customHeight="1">
      <c r="A19" s="358">
        <v>14</v>
      </c>
      <c r="B19" s="348" t="s">
        <v>133</v>
      </c>
      <c r="C19" s="347">
        <f t="shared" si="0"/>
        <v>214</v>
      </c>
      <c r="D19" s="347">
        <v>121</v>
      </c>
      <c r="E19" s="347">
        <v>93</v>
      </c>
      <c r="F19" s="341"/>
    </row>
    <row r="20" spans="1:6" ht="25.5">
      <c r="A20" s="358">
        <v>15</v>
      </c>
      <c r="B20" s="348" t="s">
        <v>134</v>
      </c>
      <c r="C20" s="347">
        <f t="shared" si="0"/>
        <v>483</v>
      </c>
      <c r="D20" s="347">
        <v>215</v>
      </c>
      <c r="E20" s="347">
        <v>268</v>
      </c>
      <c r="F20" s="341"/>
    </row>
    <row r="21" spans="1:6" ht="25.5">
      <c r="A21" s="358">
        <v>16</v>
      </c>
      <c r="B21" s="348" t="s">
        <v>135</v>
      </c>
      <c r="C21" s="347">
        <f t="shared" si="0"/>
        <v>267</v>
      </c>
      <c r="D21" s="347">
        <v>213</v>
      </c>
      <c r="E21" s="347">
        <v>54</v>
      </c>
      <c r="F21" s="341"/>
    </row>
    <row r="22" spans="1:6">
      <c r="A22" s="358">
        <v>17</v>
      </c>
      <c r="B22" s="348" t="s">
        <v>136</v>
      </c>
      <c r="C22" s="347">
        <f t="shared" si="0"/>
        <v>511</v>
      </c>
      <c r="D22" s="347">
        <v>306</v>
      </c>
      <c r="E22" s="347">
        <v>205</v>
      </c>
      <c r="F22" s="341"/>
    </row>
    <row r="23" spans="1:6" ht="25.5">
      <c r="A23" s="358">
        <v>18</v>
      </c>
      <c r="B23" s="348" t="s">
        <v>137</v>
      </c>
      <c r="C23" s="347">
        <f t="shared" si="0"/>
        <v>161</v>
      </c>
      <c r="D23" s="347">
        <v>100</v>
      </c>
      <c r="E23" s="347">
        <v>61</v>
      </c>
      <c r="F23" s="341"/>
    </row>
    <row r="24" spans="1:6" ht="25.5">
      <c r="A24" s="358">
        <v>19</v>
      </c>
      <c r="B24" s="348" t="s">
        <v>138</v>
      </c>
      <c r="C24" s="347">
        <f t="shared" si="0"/>
        <v>1691</v>
      </c>
      <c r="D24" s="347">
        <v>622</v>
      </c>
      <c r="E24" s="347">
        <v>1069</v>
      </c>
      <c r="F24" s="341"/>
    </row>
    <row r="25" spans="1:6" ht="25.5">
      <c r="A25" s="358">
        <v>20</v>
      </c>
      <c r="B25" s="348" t="s">
        <v>139</v>
      </c>
      <c r="C25" s="347">
        <f t="shared" si="0"/>
        <v>167</v>
      </c>
      <c r="D25" s="347">
        <v>57</v>
      </c>
      <c r="E25" s="347">
        <v>110</v>
      </c>
      <c r="F25" s="341"/>
    </row>
    <row r="26" spans="1:6">
      <c r="A26" s="358">
        <v>21</v>
      </c>
      <c r="B26" s="348" t="s">
        <v>140</v>
      </c>
      <c r="C26" s="347">
        <f t="shared" si="0"/>
        <v>178</v>
      </c>
      <c r="D26" s="347">
        <v>118</v>
      </c>
      <c r="E26" s="347">
        <v>60</v>
      </c>
      <c r="F26" s="341"/>
    </row>
    <row r="27" spans="1:6">
      <c r="A27" s="358">
        <v>22</v>
      </c>
      <c r="B27" s="346" t="s">
        <v>141</v>
      </c>
      <c r="C27" s="347">
        <f t="shared" si="0"/>
        <v>377</v>
      </c>
      <c r="D27" s="347">
        <v>236</v>
      </c>
      <c r="E27" s="347">
        <v>141</v>
      </c>
      <c r="F27" s="341"/>
    </row>
    <row r="28" spans="1:6">
      <c r="A28" s="358">
        <v>23</v>
      </c>
      <c r="B28" s="348" t="s">
        <v>142</v>
      </c>
      <c r="C28" s="347">
        <f t="shared" si="0"/>
        <v>36</v>
      </c>
      <c r="D28" s="347">
        <v>24</v>
      </c>
      <c r="E28" s="347">
        <v>12</v>
      </c>
      <c r="F28" s="341"/>
    </row>
    <row r="29" spans="1:6" ht="25.5">
      <c r="A29" s="358">
        <v>24</v>
      </c>
      <c r="B29" s="346" t="s">
        <v>143</v>
      </c>
      <c r="C29" s="347">
        <f t="shared" si="0"/>
        <v>148</v>
      </c>
      <c r="D29" s="347">
        <v>99</v>
      </c>
      <c r="E29" s="347">
        <v>49</v>
      </c>
      <c r="F29" s="341"/>
    </row>
    <row r="30" spans="1:6">
      <c r="A30" s="358">
        <v>25</v>
      </c>
      <c r="B30" s="346" t="s">
        <v>144</v>
      </c>
      <c r="C30" s="347">
        <f t="shared" si="0"/>
        <v>39</v>
      </c>
      <c r="D30" s="347">
        <v>30</v>
      </c>
      <c r="E30" s="347">
        <v>9</v>
      </c>
      <c r="F30" s="341"/>
    </row>
    <row r="31" spans="1:6" ht="25.5">
      <c r="A31" s="358">
        <v>26</v>
      </c>
      <c r="B31" s="346" t="s">
        <v>145</v>
      </c>
      <c r="C31" s="347">
        <f t="shared" si="0"/>
        <v>786</v>
      </c>
      <c r="D31" s="347">
        <v>323</v>
      </c>
      <c r="E31" s="347">
        <v>463</v>
      </c>
      <c r="F31" s="341"/>
    </row>
    <row r="32" spans="1:6">
      <c r="A32" s="358">
        <v>27</v>
      </c>
      <c r="B32" s="346" t="s">
        <v>146</v>
      </c>
      <c r="C32" s="347">
        <f t="shared" si="0"/>
        <v>4352</v>
      </c>
      <c r="D32" s="347">
        <v>440</v>
      </c>
      <c r="E32" s="347">
        <v>3912</v>
      </c>
      <c r="F32" s="341"/>
    </row>
    <row r="33" spans="1:6">
      <c r="A33" s="358">
        <v>28</v>
      </c>
      <c r="B33" s="346" t="s">
        <v>147</v>
      </c>
      <c r="C33" s="347">
        <f t="shared" si="0"/>
        <v>482</v>
      </c>
      <c r="D33" s="347">
        <v>97</v>
      </c>
      <c r="E33" s="347">
        <v>385</v>
      </c>
      <c r="F33" s="341"/>
    </row>
    <row r="34" spans="1:6" ht="25.5">
      <c r="A34" s="358">
        <v>29</v>
      </c>
      <c r="B34" s="348" t="s">
        <v>148</v>
      </c>
      <c r="C34" s="347">
        <f t="shared" si="0"/>
        <v>666</v>
      </c>
      <c r="D34" s="347">
        <v>84</v>
      </c>
      <c r="E34" s="347">
        <v>582</v>
      </c>
      <c r="F34" s="341"/>
    </row>
    <row r="35" spans="1:6" ht="38.25">
      <c r="A35" s="358">
        <v>30</v>
      </c>
      <c r="B35" s="348" t="s">
        <v>149</v>
      </c>
      <c r="C35" s="347">
        <f t="shared" si="0"/>
        <v>770</v>
      </c>
      <c r="D35" s="347">
        <v>587</v>
      </c>
      <c r="E35" s="347">
        <v>183</v>
      </c>
      <c r="F35" s="341"/>
    </row>
    <row r="36" spans="1:6" ht="26.25" customHeight="1">
      <c r="A36" s="358">
        <v>31</v>
      </c>
      <c r="B36" s="351" t="s">
        <v>20</v>
      </c>
      <c r="C36" s="347">
        <f>D36+E36</f>
        <v>507</v>
      </c>
      <c r="D36" s="347">
        <v>277</v>
      </c>
      <c r="E36" s="347">
        <v>230</v>
      </c>
      <c r="F36" s="341"/>
    </row>
    <row r="37" spans="1:6" ht="51">
      <c r="A37" s="358">
        <v>32</v>
      </c>
      <c r="B37" s="348" t="s">
        <v>150</v>
      </c>
      <c r="C37" s="347">
        <f t="shared" si="0"/>
        <v>992</v>
      </c>
      <c r="D37" s="347">
        <v>403</v>
      </c>
      <c r="E37" s="347">
        <v>589</v>
      </c>
      <c r="F37" s="341"/>
    </row>
    <row r="38" spans="1:6">
      <c r="A38" s="358">
        <v>33</v>
      </c>
      <c r="B38" s="348" t="s">
        <v>151</v>
      </c>
      <c r="C38" s="347">
        <f t="shared" si="0"/>
        <v>50</v>
      </c>
      <c r="D38" s="347">
        <v>42</v>
      </c>
      <c r="E38" s="347">
        <v>8</v>
      </c>
      <c r="F38" s="341"/>
    </row>
    <row r="39" spans="1:6">
      <c r="A39" s="358">
        <v>34</v>
      </c>
      <c r="B39" s="348" t="s">
        <v>152</v>
      </c>
      <c r="C39" s="347">
        <f t="shared" si="0"/>
        <v>978</v>
      </c>
      <c r="D39" s="347">
        <v>613</v>
      </c>
      <c r="E39" s="347">
        <v>365</v>
      </c>
      <c r="F39" s="341"/>
    </row>
    <row r="40" spans="1:6">
      <c r="A40" s="358">
        <v>35</v>
      </c>
      <c r="B40" s="348" t="s">
        <v>153</v>
      </c>
      <c r="C40" s="347">
        <f>D40+E40</f>
        <v>560</v>
      </c>
      <c r="D40" s="347">
        <v>296</v>
      </c>
      <c r="E40" s="347">
        <v>264</v>
      </c>
      <c r="F40" s="341"/>
    </row>
    <row r="41" spans="1:6">
      <c r="A41" s="358">
        <v>36</v>
      </c>
      <c r="B41" s="348" t="s">
        <v>154</v>
      </c>
      <c r="C41" s="347">
        <f>D41+E41</f>
        <v>1468</v>
      </c>
      <c r="D41" s="347">
        <v>917</v>
      </c>
      <c r="E41" s="347">
        <v>551</v>
      </c>
      <c r="F41" s="341"/>
    </row>
    <row r="42" spans="1:6" ht="25.5">
      <c r="A42" s="358">
        <v>37</v>
      </c>
      <c r="B42" s="348" t="s">
        <v>155</v>
      </c>
      <c r="C42" s="347">
        <f t="shared" si="0"/>
        <v>1426</v>
      </c>
      <c r="D42" s="347">
        <v>1065</v>
      </c>
      <c r="E42" s="347">
        <v>361</v>
      </c>
      <c r="F42" s="341"/>
    </row>
    <row r="43" spans="1:6">
      <c r="A43" s="358">
        <v>38</v>
      </c>
      <c r="B43" s="348" t="s">
        <v>156</v>
      </c>
      <c r="C43" s="347">
        <f t="shared" si="0"/>
        <v>551</v>
      </c>
      <c r="D43" s="347">
        <v>451</v>
      </c>
      <c r="E43" s="347">
        <v>100</v>
      </c>
      <c r="F43" s="341"/>
    </row>
    <row r="44" spans="1:6">
      <c r="A44" s="358">
        <v>39</v>
      </c>
      <c r="B44" s="348" t="s">
        <v>157</v>
      </c>
      <c r="C44" s="347">
        <f t="shared" si="0"/>
        <v>374</v>
      </c>
      <c r="D44" s="347">
        <v>261</v>
      </c>
      <c r="E44" s="347">
        <v>113</v>
      </c>
      <c r="F44" s="341"/>
    </row>
    <row r="45" spans="1:6" ht="25.5">
      <c r="A45" s="358">
        <v>40</v>
      </c>
      <c r="B45" s="348" t="s">
        <v>158</v>
      </c>
      <c r="C45" s="347">
        <f t="shared" si="0"/>
        <v>3471</v>
      </c>
      <c r="D45" s="347">
        <v>2541</v>
      </c>
      <c r="E45" s="347">
        <v>930</v>
      </c>
      <c r="F45" s="341"/>
    </row>
    <row r="46" spans="1:6" ht="25.5">
      <c r="A46" s="358">
        <v>41</v>
      </c>
      <c r="B46" s="348" t="s">
        <v>159</v>
      </c>
      <c r="C46" s="347">
        <f t="shared" si="0"/>
        <v>753</v>
      </c>
      <c r="D46" s="347">
        <v>390</v>
      </c>
      <c r="E46" s="347">
        <v>363</v>
      </c>
      <c r="F46" s="341"/>
    </row>
    <row r="47" spans="1:6">
      <c r="A47" s="358">
        <v>42</v>
      </c>
      <c r="B47" s="348" t="s">
        <v>160</v>
      </c>
      <c r="C47" s="347">
        <f t="shared" si="0"/>
        <v>1315</v>
      </c>
      <c r="D47" s="347">
        <v>731</v>
      </c>
      <c r="E47" s="347">
        <v>584</v>
      </c>
      <c r="F47" s="341"/>
    </row>
    <row r="48" spans="1:6" ht="38.25">
      <c r="A48" s="358">
        <v>43</v>
      </c>
      <c r="B48" s="348" t="s">
        <v>21</v>
      </c>
      <c r="C48" s="347">
        <f t="shared" si="0"/>
        <v>3968</v>
      </c>
      <c r="D48" s="347">
        <v>2747</v>
      </c>
      <c r="E48" s="347">
        <v>1221</v>
      </c>
      <c r="F48" s="341"/>
    </row>
    <row r="49" spans="1:6" ht="25.5">
      <c r="A49" s="358">
        <v>44</v>
      </c>
      <c r="B49" s="348" t="s">
        <v>161</v>
      </c>
      <c r="C49" s="347">
        <f t="shared" si="0"/>
        <v>28</v>
      </c>
      <c r="D49" s="347">
        <v>20</v>
      </c>
      <c r="E49" s="347">
        <v>8</v>
      </c>
      <c r="F49" s="341"/>
    </row>
    <row r="50" spans="1:6" ht="38.25">
      <c r="A50" s="358">
        <v>45</v>
      </c>
      <c r="B50" s="348" t="s">
        <v>162</v>
      </c>
      <c r="C50" s="347">
        <f t="shared" si="0"/>
        <v>1151</v>
      </c>
      <c r="D50" s="347">
        <v>584</v>
      </c>
      <c r="E50" s="347">
        <v>567</v>
      </c>
      <c r="F50" s="341"/>
    </row>
    <row r="51" spans="1:6">
      <c r="A51" s="358">
        <v>46</v>
      </c>
      <c r="B51" s="348" t="s">
        <v>163</v>
      </c>
      <c r="C51" s="347">
        <f t="shared" si="0"/>
        <v>912</v>
      </c>
      <c r="D51" s="347">
        <v>507</v>
      </c>
      <c r="E51" s="347">
        <v>405</v>
      </c>
      <c r="F51" s="341"/>
    </row>
    <row r="52" spans="1:6" ht="25.5">
      <c r="A52" s="358">
        <v>47</v>
      </c>
      <c r="B52" s="348" t="s">
        <v>164</v>
      </c>
      <c r="C52" s="347">
        <f t="shared" si="0"/>
        <v>1893</v>
      </c>
      <c r="D52" s="347">
        <v>1437</v>
      </c>
      <c r="E52" s="347">
        <v>456</v>
      </c>
      <c r="F52" s="341"/>
    </row>
    <row r="53" spans="1:6" ht="38.25">
      <c r="A53" s="358">
        <v>48</v>
      </c>
      <c r="B53" s="348" t="s">
        <v>165</v>
      </c>
      <c r="C53" s="347">
        <f t="shared" si="0"/>
        <v>126</v>
      </c>
      <c r="D53" s="347">
        <v>49</v>
      </c>
      <c r="E53" s="347">
        <v>77</v>
      </c>
      <c r="F53" s="341"/>
    </row>
    <row r="54" spans="1:6" ht="25.5">
      <c r="A54" s="358">
        <v>49</v>
      </c>
      <c r="B54" s="348" t="s">
        <v>166</v>
      </c>
      <c r="C54" s="347">
        <f t="shared" si="0"/>
        <v>1051</v>
      </c>
      <c r="D54" s="347">
        <v>835</v>
      </c>
      <c r="E54" s="347">
        <v>216</v>
      </c>
      <c r="F54" s="341"/>
    </row>
    <row r="55" spans="1:6" ht="38.25">
      <c r="A55" s="358">
        <v>50</v>
      </c>
      <c r="B55" s="348" t="s">
        <v>167</v>
      </c>
      <c r="C55" s="347">
        <f t="shared" si="0"/>
        <v>71</v>
      </c>
      <c r="D55" s="347">
        <v>43</v>
      </c>
      <c r="E55" s="347">
        <v>28</v>
      </c>
      <c r="F55" s="341"/>
    </row>
    <row r="56" spans="1:6">
      <c r="A56" s="358">
        <v>51</v>
      </c>
      <c r="B56" s="348" t="s">
        <v>168</v>
      </c>
      <c r="C56" s="347">
        <f t="shared" si="0"/>
        <v>346</v>
      </c>
      <c r="D56" s="347">
        <v>272</v>
      </c>
      <c r="E56" s="347">
        <v>74</v>
      </c>
      <c r="F56" s="341"/>
    </row>
    <row r="57" spans="1:6" ht="38.25">
      <c r="A57" s="358">
        <v>52</v>
      </c>
      <c r="B57" s="348" t="s">
        <v>169</v>
      </c>
      <c r="C57" s="347">
        <f t="shared" si="0"/>
        <v>1044</v>
      </c>
      <c r="D57" s="347">
        <v>835</v>
      </c>
      <c r="E57" s="347">
        <v>209</v>
      </c>
      <c r="F57" s="341"/>
    </row>
    <row r="58" spans="1:6" ht="38.25">
      <c r="A58" s="358">
        <v>53</v>
      </c>
      <c r="B58" s="348" t="s">
        <v>170</v>
      </c>
      <c r="C58" s="347">
        <f t="shared" si="0"/>
        <v>1448</v>
      </c>
      <c r="D58" s="347">
        <v>1078</v>
      </c>
      <c r="E58" s="347">
        <v>370</v>
      </c>
      <c r="F58" s="341"/>
    </row>
    <row r="59" spans="1:6" ht="25.5">
      <c r="A59" s="358">
        <v>54</v>
      </c>
      <c r="B59" s="348" t="s">
        <v>171</v>
      </c>
      <c r="C59" s="347">
        <f>D59+E59</f>
        <v>103</v>
      </c>
      <c r="D59" s="347">
        <v>73</v>
      </c>
      <c r="E59" s="347">
        <v>30</v>
      </c>
      <c r="F59" s="341"/>
    </row>
    <row r="60" spans="1:6" ht="25.5">
      <c r="A60" s="358">
        <v>55</v>
      </c>
      <c r="B60" s="348" t="s">
        <v>172</v>
      </c>
      <c r="C60" s="347">
        <f t="shared" ref="C60:C80" si="1">D60+E60</f>
        <v>9117</v>
      </c>
      <c r="D60" s="347">
        <v>7524</v>
      </c>
      <c r="E60" s="347">
        <v>1593</v>
      </c>
      <c r="F60" s="341"/>
    </row>
    <row r="61" spans="1:6" ht="25.5">
      <c r="A61" s="358">
        <v>56</v>
      </c>
      <c r="B61" s="348" t="s">
        <v>173</v>
      </c>
      <c r="C61" s="347">
        <f t="shared" si="1"/>
        <v>1986</v>
      </c>
      <c r="D61" s="347">
        <v>1750</v>
      </c>
      <c r="E61" s="347">
        <v>236</v>
      </c>
      <c r="F61" s="341"/>
    </row>
    <row r="62" spans="1:6" ht="25.5">
      <c r="A62" s="358">
        <v>57</v>
      </c>
      <c r="B62" s="348" t="s">
        <v>174</v>
      </c>
      <c r="C62" s="347">
        <f t="shared" si="1"/>
        <v>430</v>
      </c>
      <c r="D62" s="347">
        <v>349</v>
      </c>
      <c r="E62" s="347">
        <v>81</v>
      </c>
      <c r="F62" s="341"/>
    </row>
    <row r="63" spans="1:6" ht="63.75">
      <c r="A63" s="358">
        <v>58</v>
      </c>
      <c r="B63" s="348" t="s">
        <v>175</v>
      </c>
      <c r="C63" s="347">
        <f t="shared" si="1"/>
        <v>16316</v>
      </c>
      <c r="D63" s="347">
        <v>6733</v>
      </c>
      <c r="E63" s="347">
        <v>9583</v>
      </c>
      <c r="F63" s="341"/>
    </row>
    <row r="64" spans="1:6" ht="51.75" customHeight="1">
      <c r="A64" s="358">
        <v>59</v>
      </c>
      <c r="B64" s="348" t="s">
        <v>176</v>
      </c>
      <c r="C64" s="347">
        <f t="shared" si="1"/>
        <v>2378</v>
      </c>
      <c r="D64" s="347">
        <v>361</v>
      </c>
      <c r="E64" s="347">
        <v>2017</v>
      </c>
      <c r="F64" s="341"/>
    </row>
    <row r="65" spans="1:6" ht="25.5">
      <c r="A65" s="358">
        <v>60</v>
      </c>
      <c r="B65" s="348" t="s">
        <v>226</v>
      </c>
      <c r="C65" s="347">
        <f t="shared" si="1"/>
        <v>379</v>
      </c>
      <c r="D65" s="347">
        <v>101</v>
      </c>
      <c r="E65" s="347">
        <v>278</v>
      </c>
      <c r="F65" s="341"/>
    </row>
    <row r="66" spans="1:6">
      <c r="A66" s="358">
        <v>61</v>
      </c>
      <c r="B66" s="348" t="s">
        <v>227</v>
      </c>
      <c r="C66" s="347">
        <f t="shared" si="1"/>
        <v>5822</v>
      </c>
      <c r="D66" s="347">
        <v>1540</v>
      </c>
      <c r="E66" s="347">
        <v>4282</v>
      </c>
      <c r="F66" s="341"/>
    </row>
    <row r="67" spans="1:6" ht="51">
      <c r="A67" s="358">
        <v>62</v>
      </c>
      <c r="B67" s="348" t="s">
        <v>22</v>
      </c>
      <c r="C67" s="347">
        <f t="shared" si="1"/>
        <v>2210</v>
      </c>
      <c r="D67" s="347">
        <v>1853</v>
      </c>
      <c r="E67" s="347">
        <v>357</v>
      </c>
      <c r="F67" s="341"/>
    </row>
    <row r="68" spans="1:6" ht="25.5">
      <c r="A68" s="358">
        <v>63</v>
      </c>
      <c r="B68" s="348" t="s">
        <v>177</v>
      </c>
      <c r="C68" s="347">
        <f t="shared" si="1"/>
        <v>7837</v>
      </c>
      <c r="D68" s="347">
        <v>6698</v>
      </c>
      <c r="E68" s="347">
        <v>1139</v>
      </c>
      <c r="F68" s="341"/>
    </row>
    <row r="69" spans="1:6">
      <c r="A69" s="358">
        <v>64</v>
      </c>
      <c r="B69" s="348" t="s">
        <v>178</v>
      </c>
      <c r="C69" s="347">
        <f t="shared" si="1"/>
        <v>169</v>
      </c>
      <c r="D69" s="347">
        <v>156</v>
      </c>
      <c r="E69" s="347">
        <v>13</v>
      </c>
      <c r="F69" s="341"/>
    </row>
    <row r="70" spans="1:6">
      <c r="A70" s="358">
        <v>65</v>
      </c>
      <c r="B70" s="348" t="s">
        <v>179</v>
      </c>
      <c r="C70" s="347">
        <f t="shared" si="1"/>
        <v>388</v>
      </c>
      <c r="D70" s="347">
        <v>333</v>
      </c>
      <c r="E70" s="347">
        <v>55</v>
      </c>
      <c r="F70" s="341"/>
    </row>
    <row r="71" spans="1:6" ht="25.5">
      <c r="A71" s="358">
        <v>66</v>
      </c>
      <c r="B71" s="348" t="s">
        <v>23</v>
      </c>
      <c r="C71" s="347">
        <f t="shared" si="1"/>
        <v>1092</v>
      </c>
      <c r="D71" s="347">
        <v>822</v>
      </c>
      <c r="E71" s="347">
        <v>270</v>
      </c>
      <c r="F71" s="341"/>
    </row>
    <row r="72" spans="1:6">
      <c r="A72" s="358">
        <v>67</v>
      </c>
      <c r="B72" s="348" t="s">
        <v>180</v>
      </c>
      <c r="C72" s="347">
        <f t="shared" si="1"/>
        <v>858</v>
      </c>
      <c r="D72" s="347">
        <v>279</v>
      </c>
      <c r="E72" s="347">
        <v>579</v>
      </c>
      <c r="F72" s="341"/>
    </row>
    <row r="73" spans="1:6">
      <c r="A73" s="358">
        <v>68</v>
      </c>
      <c r="B73" s="348" t="s">
        <v>181</v>
      </c>
      <c r="C73" s="347">
        <f t="shared" si="1"/>
        <v>460</v>
      </c>
      <c r="D73" s="347">
        <v>264</v>
      </c>
      <c r="E73" s="347">
        <v>196</v>
      </c>
      <c r="F73" s="341"/>
    </row>
    <row r="74" spans="1:6">
      <c r="A74" s="358">
        <v>69</v>
      </c>
      <c r="B74" s="348" t="s">
        <v>182</v>
      </c>
      <c r="C74" s="347">
        <f t="shared" si="1"/>
        <v>2337</v>
      </c>
      <c r="D74" s="347">
        <v>938</v>
      </c>
      <c r="E74" s="347">
        <v>1399</v>
      </c>
      <c r="F74" s="341"/>
    </row>
    <row r="75" spans="1:6" ht="63" customHeight="1">
      <c r="A75" s="358">
        <v>70</v>
      </c>
      <c r="B75" s="348" t="s">
        <v>183</v>
      </c>
      <c r="C75" s="347">
        <f t="shared" si="1"/>
        <v>10366</v>
      </c>
      <c r="D75" s="347">
        <v>4642</v>
      </c>
      <c r="E75" s="347">
        <v>5724</v>
      </c>
      <c r="F75" s="341"/>
    </row>
    <row r="76" spans="1:6">
      <c r="A76" s="358">
        <v>71</v>
      </c>
      <c r="B76" s="348" t="s">
        <v>184</v>
      </c>
      <c r="C76" s="347">
        <f t="shared" si="1"/>
        <v>16545</v>
      </c>
      <c r="D76" s="347">
        <v>15653</v>
      </c>
      <c r="E76" s="347">
        <v>892</v>
      </c>
      <c r="F76" s="341"/>
    </row>
    <row r="77" spans="1:6">
      <c r="A77" s="358">
        <v>72</v>
      </c>
      <c r="B77" s="348" t="s">
        <v>185</v>
      </c>
      <c r="C77" s="347">
        <f t="shared" si="1"/>
        <v>1044</v>
      </c>
      <c r="D77" s="347">
        <v>402</v>
      </c>
      <c r="E77" s="347">
        <v>642</v>
      </c>
      <c r="F77" s="341"/>
    </row>
    <row r="78" spans="1:6">
      <c r="A78" s="358">
        <v>73</v>
      </c>
      <c r="B78" s="348" t="s">
        <v>186</v>
      </c>
      <c r="C78" s="347">
        <f t="shared" si="1"/>
        <v>2801</v>
      </c>
      <c r="D78" s="347">
        <v>976</v>
      </c>
      <c r="E78" s="347">
        <v>1825</v>
      </c>
      <c r="F78" s="341"/>
    </row>
    <row r="79" spans="1:6">
      <c r="A79" s="358">
        <v>74</v>
      </c>
      <c r="B79" s="348" t="s">
        <v>187</v>
      </c>
      <c r="C79" s="347">
        <f t="shared" si="1"/>
        <v>2834</v>
      </c>
      <c r="D79" s="347">
        <v>968</v>
      </c>
      <c r="E79" s="347">
        <v>1866</v>
      </c>
      <c r="F79" s="341"/>
    </row>
    <row r="80" spans="1:6" ht="63.75">
      <c r="A80" s="358">
        <v>75</v>
      </c>
      <c r="B80" s="348" t="s">
        <v>24</v>
      </c>
      <c r="C80" s="347">
        <f t="shared" si="1"/>
        <v>5352</v>
      </c>
      <c r="D80" s="347">
        <v>1280</v>
      </c>
      <c r="E80" s="347">
        <v>4072</v>
      </c>
      <c r="F80" s="341"/>
    </row>
    <row r="81" spans="1:6" ht="51">
      <c r="A81" s="358">
        <v>76</v>
      </c>
      <c r="B81" s="348" t="s">
        <v>25</v>
      </c>
      <c r="C81" s="347">
        <f>D81+E81</f>
        <v>6656</v>
      </c>
      <c r="D81" s="347">
        <v>1976</v>
      </c>
      <c r="E81" s="347">
        <v>4680</v>
      </c>
      <c r="F81" s="341"/>
    </row>
    <row r="82" spans="1:6" ht="25.5">
      <c r="A82" s="358">
        <v>77</v>
      </c>
      <c r="B82" s="348" t="s">
        <v>188</v>
      </c>
      <c r="C82" s="347">
        <f>D82+E82</f>
        <v>3784</v>
      </c>
      <c r="D82" s="347">
        <v>850</v>
      </c>
      <c r="E82" s="347">
        <v>2934</v>
      </c>
      <c r="F82" s="341"/>
    </row>
    <row r="83" spans="1:6" ht="38.25">
      <c r="A83" s="358">
        <v>78</v>
      </c>
      <c r="B83" s="348" t="s">
        <v>210</v>
      </c>
      <c r="C83" s="347">
        <f>D83+E83</f>
        <v>1753</v>
      </c>
      <c r="D83" s="347">
        <v>679</v>
      </c>
      <c r="E83" s="347">
        <v>1074</v>
      </c>
      <c r="F83" s="341"/>
    </row>
    <row r="84" spans="1:6" ht="51">
      <c r="A84" s="358">
        <v>79</v>
      </c>
      <c r="B84" s="348" t="s">
        <v>189</v>
      </c>
      <c r="C84" s="347">
        <f t="shared" ref="C84:C93" si="2">D84+E84</f>
        <v>1064</v>
      </c>
      <c r="D84" s="347">
        <v>396</v>
      </c>
      <c r="E84" s="347">
        <v>668</v>
      </c>
      <c r="F84" s="341"/>
    </row>
    <row r="85" spans="1:6" ht="38.25">
      <c r="A85" s="358">
        <v>80</v>
      </c>
      <c r="B85" s="348" t="s">
        <v>211</v>
      </c>
      <c r="C85" s="347">
        <f t="shared" si="2"/>
        <v>2210</v>
      </c>
      <c r="D85" s="347">
        <v>782</v>
      </c>
      <c r="E85" s="347">
        <v>1428</v>
      </c>
      <c r="F85" s="341"/>
    </row>
    <row r="86" spans="1:6" ht="25.5">
      <c r="A86" s="358">
        <v>81</v>
      </c>
      <c r="B86" s="348" t="s">
        <v>212</v>
      </c>
      <c r="C86" s="347">
        <f t="shared" si="2"/>
        <v>15</v>
      </c>
      <c r="D86" s="347">
        <v>9</v>
      </c>
      <c r="E86" s="347">
        <v>6</v>
      </c>
      <c r="F86" s="341"/>
    </row>
    <row r="87" spans="1:6">
      <c r="A87" s="358">
        <v>82</v>
      </c>
      <c r="B87" s="346" t="s">
        <v>190</v>
      </c>
      <c r="C87" s="347">
        <f t="shared" si="2"/>
        <v>790</v>
      </c>
      <c r="D87" s="347">
        <v>184</v>
      </c>
      <c r="E87" s="347">
        <v>606</v>
      </c>
      <c r="F87" s="341"/>
    </row>
    <row r="88" spans="1:6" ht="38.25">
      <c r="A88" s="358">
        <v>83</v>
      </c>
      <c r="B88" s="348" t="s">
        <v>195</v>
      </c>
      <c r="C88" s="347">
        <f t="shared" si="2"/>
        <v>1678</v>
      </c>
      <c r="D88" s="347">
        <v>85</v>
      </c>
      <c r="E88" s="347">
        <v>1593</v>
      </c>
      <c r="F88" s="341"/>
    </row>
    <row r="89" spans="1:6" ht="25.5">
      <c r="A89" s="358">
        <v>84</v>
      </c>
      <c r="B89" s="348" t="s">
        <v>191</v>
      </c>
      <c r="C89" s="347">
        <f t="shared" si="2"/>
        <v>822</v>
      </c>
      <c r="D89" s="347">
        <v>353</v>
      </c>
      <c r="E89" s="347">
        <v>469</v>
      </c>
      <c r="F89" s="341"/>
    </row>
    <row r="90" spans="1:6" ht="25.5">
      <c r="A90" s="358">
        <v>85</v>
      </c>
      <c r="B90" s="348" t="s">
        <v>196</v>
      </c>
      <c r="C90" s="347">
        <f t="shared" si="2"/>
        <v>4427</v>
      </c>
      <c r="D90" s="347">
        <v>71</v>
      </c>
      <c r="E90" s="347">
        <v>4356</v>
      </c>
      <c r="F90" s="341"/>
    </row>
    <row r="91" spans="1:6">
      <c r="A91" s="358">
        <v>86</v>
      </c>
      <c r="B91" s="348" t="s">
        <v>213</v>
      </c>
      <c r="C91" s="347">
        <f t="shared" si="2"/>
        <v>206</v>
      </c>
      <c r="D91" s="347">
        <v>169</v>
      </c>
      <c r="E91" s="347">
        <v>37</v>
      </c>
      <c r="F91" s="341"/>
    </row>
    <row r="92" spans="1:6">
      <c r="A92" s="358">
        <v>99</v>
      </c>
      <c r="B92" s="273" t="s">
        <v>192</v>
      </c>
      <c r="C92" s="347">
        <f t="shared" si="2"/>
        <v>52678</v>
      </c>
      <c r="D92" s="347">
        <v>19735</v>
      </c>
      <c r="E92" s="347">
        <v>32943</v>
      </c>
      <c r="F92" s="341"/>
    </row>
    <row r="93" spans="1:6">
      <c r="A93" s="359">
        <v>0</v>
      </c>
      <c r="B93" s="322" t="s">
        <v>193</v>
      </c>
      <c r="C93" s="350">
        <f t="shared" si="2"/>
        <v>8343</v>
      </c>
      <c r="D93" s="350">
        <v>6226</v>
      </c>
      <c r="E93" s="350">
        <v>2117</v>
      </c>
      <c r="F93" s="341"/>
    </row>
    <row r="95" spans="1:6">
      <c r="B95" s="326" t="s">
        <v>194</v>
      </c>
    </row>
    <row r="96" spans="1:6">
      <c r="B96" s="40" t="s">
        <v>368</v>
      </c>
    </row>
    <row r="97" spans="2:2">
      <c r="B97" s="326" t="s">
        <v>214</v>
      </c>
    </row>
    <row r="98" spans="2:2" ht="14.25" customHeight="1">
      <c r="B98" s="326" t="s">
        <v>215</v>
      </c>
    </row>
  </sheetData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E98"/>
  <sheetViews>
    <sheetView zoomScaleNormal="100" workbookViewId="0">
      <selection activeCell="H20" sqref="H20"/>
    </sheetView>
  </sheetViews>
  <sheetFormatPr defaultRowHeight="12.75"/>
  <cols>
    <col min="1" max="1" width="8.85546875" style="324" customWidth="1"/>
    <col min="2" max="2" width="48.42578125" style="324" customWidth="1"/>
    <col min="3" max="16384" width="9.140625" style="324"/>
  </cols>
  <sheetData>
    <row r="1" spans="1:5" ht="30.75" customHeight="1">
      <c r="A1" s="424" t="s">
        <v>442</v>
      </c>
      <c r="B1" s="424"/>
      <c r="C1" s="424"/>
      <c r="D1" s="424"/>
      <c r="E1" s="424"/>
    </row>
    <row r="2" spans="1:5" ht="15" customHeight="1">
      <c r="A2" s="325"/>
      <c r="B2" s="323"/>
      <c r="C2" s="323"/>
      <c r="D2" s="323"/>
      <c r="E2" s="323"/>
    </row>
    <row r="3" spans="1:5" ht="15" customHeight="1">
      <c r="B3" s="326"/>
      <c r="C3" s="53"/>
      <c r="D3" s="53"/>
      <c r="E3" s="53"/>
    </row>
    <row r="4" spans="1:5" ht="25.5" customHeight="1">
      <c r="A4" s="319" t="s">
        <v>209</v>
      </c>
      <c r="B4" s="319" t="s">
        <v>118</v>
      </c>
      <c r="C4" s="320" t="s">
        <v>119</v>
      </c>
      <c r="D4" s="320" t="s">
        <v>120</v>
      </c>
      <c r="E4" s="320" t="s">
        <v>121</v>
      </c>
    </row>
    <row r="5" spans="1:5">
      <c r="A5" s="352"/>
      <c r="B5" s="321" t="s">
        <v>119</v>
      </c>
      <c r="C5" s="44">
        <f>SUM(C6:C93)</f>
        <v>225788</v>
      </c>
      <c r="D5" s="44">
        <f>SUM(D6:D93)</f>
        <v>111927</v>
      </c>
      <c r="E5" s="44">
        <f>SUM(E6:E93)</f>
        <v>113861</v>
      </c>
    </row>
    <row r="6" spans="1:5" ht="25.5">
      <c r="A6" s="357">
        <v>1</v>
      </c>
      <c r="B6" s="344" t="s">
        <v>122</v>
      </c>
      <c r="C6" s="345">
        <f>D6+E6</f>
        <v>5210</v>
      </c>
      <c r="D6" s="345">
        <v>3485</v>
      </c>
      <c r="E6" s="345">
        <v>1725</v>
      </c>
    </row>
    <row r="7" spans="1:5">
      <c r="A7" s="358">
        <v>2</v>
      </c>
      <c r="B7" s="346" t="s">
        <v>228</v>
      </c>
      <c r="C7" s="347">
        <f t="shared" ref="C7:C58" si="0">D7+E7</f>
        <v>650</v>
      </c>
      <c r="D7" s="347">
        <v>491</v>
      </c>
      <c r="E7" s="347">
        <v>159</v>
      </c>
    </row>
    <row r="8" spans="1:5">
      <c r="A8" s="358">
        <v>3</v>
      </c>
      <c r="B8" s="346" t="s">
        <v>123</v>
      </c>
      <c r="C8" s="347">
        <f t="shared" si="0"/>
        <v>33</v>
      </c>
      <c r="D8" s="347">
        <v>19</v>
      </c>
      <c r="E8" s="347">
        <v>14</v>
      </c>
    </row>
    <row r="9" spans="1:5">
      <c r="A9" s="358">
        <v>4</v>
      </c>
      <c r="B9" s="346" t="s">
        <v>124</v>
      </c>
      <c r="C9" s="347">
        <f t="shared" si="0"/>
        <v>183</v>
      </c>
      <c r="D9" s="347">
        <v>147</v>
      </c>
      <c r="E9" s="347">
        <v>36</v>
      </c>
    </row>
    <row r="10" spans="1:5">
      <c r="A10" s="358">
        <v>5</v>
      </c>
      <c r="B10" s="346" t="s">
        <v>125</v>
      </c>
      <c r="C10" s="347">
        <f t="shared" si="0"/>
        <v>123</v>
      </c>
      <c r="D10" s="347">
        <v>107</v>
      </c>
      <c r="E10" s="347">
        <v>16</v>
      </c>
    </row>
    <row r="11" spans="1:5">
      <c r="A11" s="358">
        <v>6</v>
      </c>
      <c r="B11" s="348" t="s">
        <v>206</v>
      </c>
      <c r="C11" s="347">
        <f t="shared" si="0"/>
        <v>394</v>
      </c>
      <c r="D11" s="347">
        <v>341</v>
      </c>
      <c r="E11" s="347">
        <v>53</v>
      </c>
    </row>
    <row r="12" spans="1:5">
      <c r="A12" s="358">
        <v>7</v>
      </c>
      <c r="B12" s="348" t="s">
        <v>126</v>
      </c>
      <c r="C12" s="347">
        <f t="shared" si="0"/>
        <v>39</v>
      </c>
      <c r="D12" s="347">
        <v>34</v>
      </c>
      <c r="E12" s="347">
        <v>5</v>
      </c>
    </row>
    <row r="13" spans="1:5">
      <c r="A13" s="358">
        <v>8</v>
      </c>
      <c r="B13" s="348" t="s">
        <v>127</v>
      </c>
      <c r="C13" s="347">
        <f t="shared" si="0"/>
        <v>51</v>
      </c>
      <c r="D13" s="347">
        <v>43</v>
      </c>
      <c r="E13" s="347">
        <v>8</v>
      </c>
    </row>
    <row r="14" spans="1:5" ht="12.75" customHeight="1">
      <c r="A14" s="358">
        <v>9</v>
      </c>
      <c r="B14" s="348" t="s">
        <v>128</v>
      </c>
      <c r="C14" s="347">
        <f t="shared" si="0"/>
        <v>16</v>
      </c>
      <c r="D14" s="347">
        <v>15</v>
      </c>
      <c r="E14" s="347">
        <v>1</v>
      </c>
    </row>
    <row r="15" spans="1:5">
      <c r="A15" s="358">
        <v>10</v>
      </c>
      <c r="B15" s="349" t="s">
        <v>129</v>
      </c>
      <c r="C15" s="347">
        <f t="shared" si="0"/>
        <v>291</v>
      </c>
      <c r="D15" s="347">
        <v>231</v>
      </c>
      <c r="E15" s="347">
        <v>60</v>
      </c>
    </row>
    <row r="16" spans="1:5">
      <c r="A16" s="358">
        <v>11</v>
      </c>
      <c r="B16" s="348" t="s">
        <v>130</v>
      </c>
      <c r="C16" s="347">
        <f t="shared" si="0"/>
        <v>25</v>
      </c>
      <c r="D16" s="347">
        <v>22</v>
      </c>
      <c r="E16" s="347">
        <v>3</v>
      </c>
    </row>
    <row r="17" spans="1:5" ht="25.5">
      <c r="A17" s="358">
        <v>12</v>
      </c>
      <c r="B17" s="348" t="s">
        <v>131</v>
      </c>
      <c r="C17" s="347">
        <f t="shared" si="0"/>
        <v>296</v>
      </c>
      <c r="D17" s="347">
        <v>253</v>
      </c>
      <c r="E17" s="347">
        <v>43</v>
      </c>
    </row>
    <row r="18" spans="1:5" ht="51">
      <c r="A18" s="358">
        <v>13</v>
      </c>
      <c r="B18" s="348" t="s">
        <v>132</v>
      </c>
      <c r="C18" s="347">
        <f t="shared" si="0"/>
        <v>840</v>
      </c>
      <c r="D18" s="347">
        <v>435</v>
      </c>
      <c r="E18" s="347">
        <v>405</v>
      </c>
    </row>
    <row r="19" spans="1:5" ht="12.75" customHeight="1">
      <c r="A19" s="358">
        <v>14</v>
      </c>
      <c r="B19" s="348" t="s">
        <v>133</v>
      </c>
      <c r="C19" s="347">
        <f t="shared" si="0"/>
        <v>218</v>
      </c>
      <c r="D19" s="347">
        <v>121</v>
      </c>
      <c r="E19" s="347">
        <v>97</v>
      </c>
    </row>
    <row r="20" spans="1:5" ht="25.5">
      <c r="A20" s="358">
        <v>15</v>
      </c>
      <c r="B20" s="348" t="s">
        <v>134</v>
      </c>
      <c r="C20" s="347">
        <f t="shared" si="0"/>
        <v>409</v>
      </c>
      <c r="D20" s="347">
        <v>194</v>
      </c>
      <c r="E20" s="347">
        <v>215</v>
      </c>
    </row>
    <row r="21" spans="1:5" ht="25.5">
      <c r="A21" s="358">
        <v>16</v>
      </c>
      <c r="B21" s="348" t="s">
        <v>135</v>
      </c>
      <c r="C21" s="347">
        <f t="shared" si="0"/>
        <v>261</v>
      </c>
      <c r="D21" s="347">
        <v>215</v>
      </c>
      <c r="E21" s="347">
        <v>46</v>
      </c>
    </row>
    <row r="22" spans="1:5">
      <c r="A22" s="358">
        <v>17</v>
      </c>
      <c r="B22" s="348" t="s">
        <v>136</v>
      </c>
      <c r="C22" s="347">
        <f t="shared" si="0"/>
        <v>500</v>
      </c>
      <c r="D22" s="347">
        <v>290</v>
      </c>
      <c r="E22" s="347">
        <v>210</v>
      </c>
    </row>
    <row r="23" spans="1:5" ht="25.5">
      <c r="A23" s="358">
        <v>18</v>
      </c>
      <c r="B23" s="348" t="s">
        <v>137</v>
      </c>
      <c r="C23" s="347">
        <f t="shared" si="0"/>
        <v>155</v>
      </c>
      <c r="D23" s="347">
        <v>102</v>
      </c>
      <c r="E23" s="347">
        <v>53</v>
      </c>
    </row>
    <row r="24" spans="1:5" ht="25.5">
      <c r="A24" s="358">
        <v>19</v>
      </c>
      <c r="B24" s="348" t="s">
        <v>138</v>
      </c>
      <c r="C24" s="347">
        <f t="shared" si="0"/>
        <v>1749</v>
      </c>
      <c r="D24" s="347">
        <v>633</v>
      </c>
      <c r="E24" s="347">
        <v>1116</v>
      </c>
    </row>
    <row r="25" spans="1:5" ht="25.5">
      <c r="A25" s="358">
        <v>20</v>
      </c>
      <c r="B25" s="348" t="s">
        <v>139</v>
      </c>
      <c r="C25" s="347">
        <f t="shared" si="0"/>
        <v>165</v>
      </c>
      <c r="D25" s="347">
        <v>51</v>
      </c>
      <c r="E25" s="347">
        <v>114</v>
      </c>
    </row>
    <row r="26" spans="1:5">
      <c r="A26" s="358">
        <v>21</v>
      </c>
      <c r="B26" s="348" t="s">
        <v>140</v>
      </c>
      <c r="C26" s="347">
        <f t="shared" si="0"/>
        <v>179</v>
      </c>
      <c r="D26" s="347">
        <v>122</v>
      </c>
      <c r="E26" s="347">
        <v>57</v>
      </c>
    </row>
    <row r="27" spans="1:5">
      <c r="A27" s="358">
        <v>22</v>
      </c>
      <c r="B27" s="346" t="s">
        <v>141</v>
      </c>
      <c r="C27" s="347">
        <f t="shared" si="0"/>
        <v>380</v>
      </c>
      <c r="D27" s="347">
        <v>234</v>
      </c>
      <c r="E27" s="347">
        <v>146</v>
      </c>
    </row>
    <row r="28" spans="1:5">
      <c r="A28" s="358">
        <v>23</v>
      </c>
      <c r="B28" s="348" t="s">
        <v>142</v>
      </c>
      <c r="C28" s="347">
        <f t="shared" si="0"/>
        <v>41</v>
      </c>
      <c r="D28" s="347">
        <v>29</v>
      </c>
      <c r="E28" s="347">
        <v>12</v>
      </c>
    </row>
    <row r="29" spans="1:5" ht="25.5">
      <c r="A29" s="358">
        <v>24</v>
      </c>
      <c r="B29" s="346" t="s">
        <v>143</v>
      </c>
      <c r="C29" s="347">
        <f t="shared" si="0"/>
        <v>160</v>
      </c>
      <c r="D29" s="347">
        <v>93</v>
      </c>
      <c r="E29" s="347">
        <v>67</v>
      </c>
    </row>
    <row r="30" spans="1:5">
      <c r="A30" s="358">
        <v>25</v>
      </c>
      <c r="B30" s="346" t="s">
        <v>144</v>
      </c>
      <c r="C30" s="347">
        <f t="shared" si="0"/>
        <v>45</v>
      </c>
      <c r="D30" s="347">
        <v>33</v>
      </c>
      <c r="E30" s="347">
        <v>12</v>
      </c>
    </row>
    <row r="31" spans="1:5" ht="25.5">
      <c r="A31" s="358">
        <v>26</v>
      </c>
      <c r="B31" s="346" t="s">
        <v>145</v>
      </c>
      <c r="C31" s="347">
        <f t="shared" si="0"/>
        <v>752</v>
      </c>
      <c r="D31" s="347">
        <v>289</v>
      </c>
      <c r="E31" s="347">
        <v>463</v>
      </c>
    </row>
    <row r="32" spans="1:5">
      <c r="A32" s="358">
        <v>27</v>
      </c>
      <c r="B32" s="346" t="s">
        <v>146</v>
      </c>
      <c r="C32" s="347">
        <f t="shared" si="0"/>
        <v>3830</v>
      </c>
      <c r="D32" s="347">
        <v>396</v>
      </c>
      <c r="E32" s="347">
        <v>3434</v>
      </c>
    </row>
    <row r="33" spans="1:5">
      <c r="A33" s="358">
        <v>28</v>
      </c>
      <c r="B33" s="346" t="s">
        <v>147</v>
      </c>
      <c r="C33" s="347">
        <f t="shared" si="0"/>
        <v>462</v>
      </c>
      <c r="D33" s="347">
        <v>121</v>
      </c>
      <c r="E33" s="347">
        <v>341</v>
      </c>
    </row>
    <row r="34" spans="1:5" ht="25.5">
      <c r="A34" s="358">
        <v>29</v>
      </c>
      <c r="B34" s="348" t="s">
        <v>148</v>
      </c>
      <c r="C34" s="347">
        <f t="shared" si="0"/>
        <v>532</v>
      </c>
      <c r="D34" s="347">
        <v>68</v>
      </c>
      <c r="E34" s="347">
        <v>464</v>
      </c>
    </row>
    <row r="35" spans="1:5" ht="38.25">
      <c r="A35" s="358">
        <v>30</v>
      </c>
      <c r="B35" s="348" t="s">
        <v>149</v>
      </c>
      <c r="C35" s="347">
        <f t="shared" si="0"/>
        <v>724</v>
      </c>
      <c r="D35" s="347">
        <v>548</v>
      </c>
      <c r="E35" s="347">
        <v>176</v>
      </c>
    </row>
    <row r="36" spans="1:5" ht="26.25" customHeight="1">
      <c r="A36" s="358">
        <v>31</v>
      </c>
      <c r="B36" s="351" t="s">
        <v>20</v>
      </c>
      <c r="C36" s="347">
        <f>D36+E36</f>
        <v>495</v>
      </c>
      <c r="D36" s="347">
        <v>268</v>
      </c>
      <c r="E36" s="347">
        <v>227</v>
      </c>
    </row>
    <row r="37" spans="1:5" ht="51">
      <c r="A37" s="358">
        <v>32</v>
      </c>
      <c r="B37" s="348" t="s">
        <v>150</v>
      </c>
      <c r="C37" s="347">
        <f t="shared" si="0"/>
        <v>1025</v>
      </c>
      <c r="D37" s="347">
        <v>417</v>
      </c>
      <c r="E37" s="347">
        <v>608</v>
      </c>
    </row>
    <row r="38" spans="1:5">
      <c r="A38" s="358">
        <v>33</v>
      </c>
      <c r="B38" s="348" t="s">
        <v>151</v>
      </c>
      <c r="C38" s="347">
        <f t="shared" si="0"/>
        <v>56</v>
      </c>
      <c r="D38" s="347">
        <v>43</v>
      </c>
      <c r="E38" s="347">
        <v>13</v>
      </c>
    </row>
    <row r="39" spans="1:5">
      <c r="A39" s="358">
        <v>34</v>
      </c>
      <c r="B39" s="348" t="s">
        <v>152</v>
      </c>
      <c r="C39" s="347">
        <f t="shared" si="0"/>
        <v>1000</v>
      </c>
      <c r="D39" s="347">
        <v>604</v>
      </c>
      <c r="E39" s="347">
        <v>396</v>
      </c>
    </row>
    <row r="40" spans="1:5">
      <c r="A40" s="358">
        <v>35</v>
      </c>
      <c r="B40" s="348" t="s">
        <v>153</v>
      </c>
      <c r="C40" s="347">
        <f>D40+E40</f>
        <v>550</v>
      </c>
      <c r="D40" s="347">
        <v>276</v>
      </c>
      <c r="E40" s="347">
        <v>274</v>
      </c>
    </row>
    <row r="41" spans="1:5">
      <c r="A41" s="358">
        <v>36</v>
      </c>
      <c r="B41" s="348" t="s">
        <v>154</v>
      </c>
      <c r="C41" s="347">
        <f>D41+E41</f>
        <v>1465</v>
      </c>
      <c r="D41" s="347">
        <v>902</v>
      </c>
      <c r="E41" s="347">
        <v>563</v>
      </c>
    </row>
    <row r="42" spans="1:5" ht="25.5">
      <c r="A42" s="358">
        <v>37</v>
      </c>
      <c r="B42" s="348" t="s">
        <v>155</v>
      </c>
      <c r="C42" s="347">
        <f t="shared" si="0"/>
        <v>1419</v>
      </c>
      <c r="D42" s="347">
        <v>1056</v>
      </c>
      <c r="E42" s="347">
        <v>363</v>
      </c>
    </row>
    <row r="43" spans="1:5">
      <c r="A43" s="358">
        <v>38</v>
      </c>
      <c r="B43" s="348" t="s">
        <v>156</v>
      </c>
      <c r="C43" s="347">
        <f t="shared" si="0"/>
        <v>577</v>
      </c>
      <c r="D43" s="347">
        <v>462</v>
      </c>
      <c r="E43" s="347">
        <v>115</v>
      </c>
    </row>
    <row r="44" spans="1:5">
      <c r="A44" s="358">
        <v>39</v>
      </c>
      <c r="B44" s="348" t="s">
        <v>157</v>
      </c>
      <c r="C44" s="347">
        <f t="shared" si="0"/>
        <v>391</v>
      </c>
      <c r="D44" s="347">
        <v>260</v>
      </c>
      <c r="E44" s="347">
        <v>131</v>
      </c>
    </row>
    <row r="45" spans="1:5" ht="25.5">
      <c r="A45" s="358">
        <v>40</v>
      </c>
      <c r="B45" s="348" t="s">
        <v>158</v>
      </c>
      <c r="C45" s="347">
        <f t="shared" si="0"/>
        <v>3422</v>
      </c>
      <c r="D45" s="347">
        <v>2472</v>
      </c>
      <c r="E45" s="347">
        <v>950</v>
      </c>
    </row>
    <row r="46" spans="1:5" ht="25.5">
      <c r="A46" s="358">
        <v>41</v>
      </c>
      <c r="B46" s="348" t="s">
        <v>159</v>
      </c>
      <c r="C46" s="347">
        <f t="shared" si="0"/>
        <v>787</v>
      </c>
      <c r="D46" s="347">
        <v>414</v>
      </c>
      <c r="E46" s="347">
        <v>373</v>
      </c>
    </row>
    <row r="47" spans="1:5">
      <c r="A47" s="358">
        <v>42</v>
      </c>
      <c r="B47" s="348" t="s">
        <v>160</v>
      </c>
      <c r="C47" s="347">
        <f t="shared" si="0"/>
        <v>1237</v>
      </c>
      <c r="D47" s="347">
        <v>670</v>
      </c>
      <c r="E47" s="347">
        <v>567</v>
      </c>
    </row>
    <row r="48" spans="1:5" ht="38.25">
      <c r="A48" s="358">
        <v>43</v>
      </c>
      <c r="B48" s="348" t="s">
        <v>21</v>
      </c>
      <c r="C48" s="347">
        <f t="shared" si="0"/>
        <v>3896</v>
      </c>
      <c r="D48" s="347">
        <v>2660</v>
      </c>
      <c r="E48" s="347">
        <v>1236</v>
      </c>
    </row>
    <row r="49" spans="1:5" ht="25.5">
      <c r="A49" s="358">
        <v>44</v>
      </c>
      <c r="B49" s="348" t="s">
        <v>161</v>
      </c>
      <c r="C49" s="347">
        <f t="shared" si="0"/>
        <v>26</v>
      </c>
      <c r="D49" s="347">
        <v>21</v>
      </c>
      <c r="E49" s="347">
        <v>5</v>
      </c>
    </row>
    <row r="50" spans="1:5" ht="38.25">
      <c r="A50" s="358">
        <v>45</v>
      </c>
      <c r="B50" s="348" t="s">
        <v>162</v>
      </c>
      <c r="C50" s="347">
        <f t="shared" si="0"/>
        <v>1050</v>
      </c>
      <c r="D50" s="347">
        <v>546</v>
      </c>
      <c r="E50" s="347">
        <v>504</v>
      </c>
    </row>
    <row r="51" spans="1:5">
      <c r="A51" s="358">
        <v>46</v>
      </c>
      <c r="B51" s="348" t="s">
        <v>163</v>
      </c>
      <c r="C51" s="347">
        <f t="shared" si="0"/>
        <v>937</v>
      </c>
      <c r="D51" s="347">
        <v>511</v>
      </c>
      <c r="E51" s="347">
        <v>426</v>
      </c>
    </row>
    <row r="52" spans="1:5" ht="25.5">
      <c r="A52" s="358">
        <v>47</v>
      </c>
      <c r="B52" s="348" t="s">
        <v>164</v>
      </c>
      <c r="C52" s="347">
        <f t="shared" si="0"/>
        <v>1881</v>
      </c>
      <c r="D52" s="347">
        <v>1416</v>
      </c>
      <c r="E52" s="347">
        <v>465</v>
      </c>
    </row>
    <row r="53" spans="1:5" ht="38.25">
      <c r="A53" s="358">
        <v>48</v>
      </c>
      <c r="B53" s="348" t="s">
        <v>165</v>
      </c>
      <c r="C53" s="347">
        <f t="shared" si="0"/>
        <v>136</v>
      </c>
      <c r="D53" s="347">
        <v>52</v>
      </c>
      <c r="E53" s="347">
        <v>84</v>
      </c>
    </row>
    <row r="54" spans="1:5" ht="25.5">
      <c r="A54" s="358">
        <v>49</v>
      </c>
      <c r="B54" s="348" t="s">
        <v>166</v>
      </c>
      <c r="C54" s="347">
        <f t="shared" si="0"/>
        <v>1072</v>
      </c>
      <c r="D54" s="347">
        <v>846</v>
      </c>
      <c r="E54" s="347">
        <v>226</v>
      </c>
    </row>
    <row r="55" spans="1:5" ht="38.25">
      <c r="A55" s="358">
        <v>50</v>
      </c>
      <c r="B55" s="348" t="s">
        <v>167</v>
      </c>
      <c r="C55" s="347">
        <f t="shared" si="0"/>
        <v>83</v>
      </c>
      <c r="D55" s="347">
        <v>50</v>
      </c>
      <c r="E55" s="347">
        <v>33</v>
      </c>
    </row>
    <row r="56" spans="1:5">
      <c r="A56" s="358">
        <v>51</v>
      </c>
      <c r="B56" s="348" t="s">
        <v>168</v>
      </c>
      <c r="C56" s="347">
        <f t="shared" si="0"/>
        <v>337</v>
      </c>
      <c r="D56" s="347">
        <v>263</v>
      </c>
      <c r="E56" s="347">
        <v>74</v>
      </c>
    </row>
    <row r="57" spans="1:5" ht="38.25">
      <c r="A57" s="358">
        <v>52</v>
      </c>
      <c r="B57" s="348" t="s">
        <v>169</v>
      </c>
      <c r="C57" s="347">
        <f t="shared" si="0"/>
        <v>1144</v>
      </c>
      <c r="D57" s="347">
        <v>892</v>
      </c>
      <c r="E57" s="347">
        <v>252</v>
      </c>
    </row>
    <row r="58" spans="1:5" ht="38.25">
      <c r="A58" s="358">
        <v>53</v>
      </c>
      <c r="B58" s="348" t="s">
        <v>170</v>
      </c>
      <c r="C58" s="347">
        <f t="shared" si="0"/>
        <v>1480</v>
      </c>
      <c r="D58" s="347">
        <v>1098</v>
      </c>
      <c r="E58" s="347">
        <v>382</v>
      </c>
    </row>
    <row r="59" spans="1:5" ht="25.5">
      <c r="A59" s="358">
        <v>54</v>
      </c>
      <c r="B59" s="348" t="s">
        <v>171</v>
      </c>
      <c r="C59" s="347">
        <f>D59+E59</f>
        <v>104</v>
      </c>
      <c r="D59" s="347">
        <v>75</v>
      </c>
      <c r="E59" s="347">
        <v>29</v>
      </c>
    </row>
    <row r="60" spans="1:5" ht="25.5">
      <c r="A60" s="358">
        <v>55</v>
      </c>
      <c r="B60" s="348" t="s">
        <v>172</v>
      </c>
      <c r="C60" s="347">
        <f t="shared" ref="C60:C80" si="1">D60+E60</f>
        <v>9143</v>
      </c>
      <c r="D60" s="347">
        <v>7452</v>
      </c>
      <c r="E60" s="347">
        <v>1691</v>
      </c>
    </row>
    <row r="61" spans="1:5" ht="25.5">
      <c r="A61" s="358">
        <v>56</v>
      </c>
      <c r="B61" s="348" t="s">
        <v>173</v>
      </c>
      <c r="C61" s="347">
        <f t="shared" si="1"/>
        <v>2089</v>
      </c>
      <c r="D61" s="347">
        <v>1832</v>
      </c>
      <c r="E61" s="347">
        <v>257</v>
      </c>
    </row>
    <row r="62" spans="1:5" ht="25.5">
      <c r="A62" s="358">
        <v>57</v>
      </c>
      <c r="B62" s="348" t="s">
        <v>174</v>
      </c>
      <c r="C62" s="347">
        <f t="shared" si="1"/>
        <v>452</v>
      </c>
      <c r="D62" s="347">
        <v>373</v>
      </c>
      <c r="E62" s="347">
        <v>79</v>
      </c>
    </row>
    <row r="63" spans="1:5" ht="63.75">
      <c r="A63" s="358">
        <v>58</v>
      </c>
      <c r="B63" s="348" t="s">
        <v>175</v>
      </c>
      <c r="C63" s="347">
        <f t="shared" si="1"/>
        <v>16755</v>
      </c>
      <c r="D63" s="347">
        <v>6753</v>
      </c>
      <c r="E63" s="347">
        <v>10002</v>
      </c>
    </row>
    <row r="64" spans="1:5" ht="51.75" customHeight="1">
      <c r="A64" s="358">
        <v>59</v>
      </c>
      <c r="B64" s="348" t="s">
        <v>176</v>
      </c>
      <c r="C64" s="347">
        <f t="shared" si="1"/>
        <v>2377</v>
      </c>
      <c r="D64" s="347">
        <v>371</v>
      </c>
      <c r="E64" s="347">
        <v>2006</v>
      </c>
    </row>
    <row r="65" spans="1:5" ht="25.5">
      <c r="A65" s="358">
        <v>60</v>
      </c>
      <c r="B65" s="348" t="s">
        <v>226</v>
      </c>
      <c r="C65" s="347">
        <f t="shared" si="1"/>
        <v>353</v>
      </c>
      <c r="D65" s="347">
        <v>87</v>
      </c>
      <c r="E65" s="347">
        <v>266</v>
      </c>
    </row>
    <row r="66" spans="1:5">
      <c r="A66" s="358">
        <v>61</v>
      </c>
      <c r="B66" s="348" t="s">
        <v>227</v>
      </c>
      <c r="C66" s="347">
        <f t="shared" si="1"/>
        <v>6149</v>
      </c>
      <c r="D66" s="347">
        <v>1646</v>
      </c>
      <c r="E66" s="347">
        <v>4503</v>
      </c>
    </row>
    <row r="67" spans="1:5" ht="51">
      <c r="A67" s="358">
        <v>62</v>
      </c>
      <c r="B67" s="348" t="s">
        <v>22</v>
      </c>
      <c r="C67" s="347">
        <f t="shared" si="1"/>
        <v>2171</v>
      </c>
      <c r="D67" s="347">
        <v>1807</v>
      </c>
      <c r="E67" s="347">
        <v>364</v>
      </c>
    </row>
    <row r="68" spans="1:5" ht="25.5">
      <c r="A68" s="358">
        <v>63</v>
      </c>
      <c r="B68" s="348" t="s">
        <v>177</v>
      </c>
      <c r="C68" s="347">
        <f t="shared" si="1"/>
        <v>8069</v>
      </c>
      <c r="D68" s="347">
        <v>6870</v>
      </c>
      <c r="E68" s="347">
        <v>1199</v>
      </c>
    </row>
    <row r="69" spans="1:5">
      <c r="A69" s="358">
        <v>64</v>
      </c>
      <c r="B69" s="348" t="s">
        <v>178</v>
      </c>
      <c r="C69" s="347">
        <f t="shared" si="1"/>
        <v>168</v>
      </c>
      <c r="D69" s="347">
        <v>151</v>
      </c>
      <c r="E69" s="347">
        <v>17</v>
      </c>
    </row>
    <row r="70" spans="1:5">
      <c r="A70" s="358">
        <v>65</v>
      </c>
      <c r="B70" s="348" t="s">
        <v>179</v>
      </c>
      <c r="C70" s="347">
        <f t="shared" si="1"/>
        <v>402</v>
      </c>
      <c r="D70" s="347">
        <v>340</v>
      </c>
      <c r="E70" s="347">
        <v>62</v>
      </c>
    </row>
    <row r="71" spans="1:5" ht="25.5">
      <c r="A71" s="358">
        <v>66</v>
      </c>
      <c r="B71" s="348" t="s">
        <v>23</v>
      </c>
      <c r="C71" s="347">
        <f t="shared" si="1"/>
        <v>1090</v>
      </c>
      <c r="D71" s="347">
        <v>787</v>
      </c>
      <c r="E71" s="347">
        <v>303</v>
      </c>
    </row>
    <row r="72" spans="1:5">
      <c r="A72" s="358">
        <v>67</v>
      </c>
      <c r="B72" s="348" t="s">
        <v>180</v>
      </c>
      <c r="C72" s="347">
        <f t="shared" si="1"/>
        <v>927</v>
      </c>
      <c r="D72" s="347">
        <v>271</v>
      </c>
      <c r="E72" s="347">
        <v>656</v>
      </c>
    </row>
    <row r="73" spans="1:5">
      <c r="A73" s="358">
        <v>68</v>
      </c>
      <c r="B73" s="348" t="s">
        <v>181</v>
      </c>
      <c r="C73" s="347">
        <f t="shared" si="1"/>
        <v>490</v>
      </c>
      <c r="D73" s="347">
        <v>269</v>
      </c>
      <c r="E73" s="347">
        <v>221</v>
      </c>
    </row>
    <row r="74" spans="1:5">
      <c r="A74" s="358">
        <v>69</v>
      </c>
      <c r="B74" s="348" t="s">
        <v>182</v>
      </c>
      <c r="C74" s="347">
        <f t="shared" si="1"/>
        <v>2474</v>
      </c>
      <c r="D74" s="347">
        <v>952</v>
      </c>
      <c r="E74" s="347">
        <v>1522</v>
      </c>
    </row>
    <row r="75" spans="1:5" ht="63" customHeight="1">
      <c r="A75" s="358">
        <v>70</v>
      </c>
      <c r="B75" s="348" t="s">
        <v>183</v>
      </c>
      <c r="C75" s="347">
        <f t="shared" si="1"/>
        <v>10460</v>
      </c>
      <c r="D75" s="347">
        <v>4582</v>
      </c>
      <c r="E75" s="347">
        <v>5878</v>
      </c>
    </row>
    <row r="76" spans="1:5">
      <c r="A76" s="358">
        <v>71</v>
      </c>
      <c r="B76" s="348" t="s">
        <v>184</v>
      </c>
      <c r="C76" s="347">
        <f t="shared" si="1"/>
        <v>15879</v>
      </c>
      <c r="D76" s="347">
        <v>14912</v>
      </c>
      <c r="E76" s="347">
        <v>967</v>
      </c>
    </row>
    <row r="77" spans="1:5">
      <c r="A77" s="358">
        <v>72</v>
      </c>
      <c r="B77" s="348" t="s">
        <v>185</v>
      </c>
      <c r="C77" s="347">
        <f t="shared" si="1"/>
        <v>1116</v>
      </c>
      <c r="D77" s="347">
        <v>421</v>
      </c>
      <c r="E77" s="347">
        <v>695</v>
      </c>
    </row>
    <row r="78" spans="1:5">
      <c r="A78" s="358">
        <v>73</v>
      </c>
      <c r="B78" s="348" t="s">
        <v>186</v>
      </c>
      <c r="C78" s="347">
        <f t="shared" si="1"/>
        <v>3310</v>
      </c>
      <c r="D78" s="347">
        <v>1152</v>
      </c>
      <c r="E78" s="347">
        <v>2158</v>
      </c>
    </row>
    <row r="79" spans="1:5">
      <c r="A79" s="358">
        <v>74</v>
      </c>
      <c r="B79" s="348" t="s">
        <v>187</v>
      </c>
      <c r="C79" s="347">
        <f t="shared" si="1"/>
        <v>2920</v>
      </c>
      <c r="D79" s="347">
        <v>1012</v>
      </c>
      <c r="E79" s="347">
        <v>1908</v>
      </c>
    </row>
    <row r="80" spans="1:5" ht="63.75">
      <c r="A80" s="358">
        <v>75</v>
      </c>
      <c r="B80" s="348" t="s">
        <v>24</v>
      </c>
      <c r="C80" s="347">
        <f t="shared" si="1"/>
        <v>5540</v>
      </c>
      <c r="D80" s="347">
        <v>1312</v>
      </c>
      <c r="E80" s="347">
        <v>4228</v>
      </c>
    </row>
    <row r="81" spans="1:5" ht="51">
      <c r="A81" s="358">
        <v>76</v>
      </c>
      <c r="B81" s="348" t="s">
        <v>25</v>
      </c>
      <c r="C81" s="347">
        <f>D81+E81</f>
        <v>7259</v>
      </c>
      <c r="D81" s="347">
        <v>2116</v>
      </c>
      <c r="E81" s="347">
        <v>5143</v>
      </c>
    </row>
    <row r="82" spans="1:5" ht="25.5">
      <c r="A82" s="358">
        <v>77</v>
      </c>
      <c r="B82" s="348" t="s">
        <v>188</v>
      </c>
      <c r="C82" s="347">
        <f>D82+E82</f>
        <v>4156</v>
      </c>
      <c r="D82" s="347">
        <v>950</v>
      </c>
      <c r="E82" s="347">
        <v>3206</v>
      </c>
    </row>
    <row r="83" spans="1:5" ht="38.25">
      <c r="A83" s="358">
        <v>78</v>
      </c>
      <c r="B83" s="348" t="s">
        <v>210</v>
      </c>
      <c r="C83" s="347">
        <f>D83+E83</f>
        <v>1828</v>
      </c>
      <c r="D83" s="347">
        <v>671</v>
      </c>
      <c r="E83" s="347">
        <v>1157</v>
      </c>
    </row>
    <row r="84" spans="1:5" ht="51">
      <c r="A84" s="358">
        <v>79</v>
      </c>
      <c r="B84" s="348" t="s">
        <v>189</v>
      </c>
      <c r="C84" s="347">
        <f t="shared" ref="C84:C93" si="2">D84+E84</f>
        <v>1009</v>
      </c>
      <c r="D84" s="347">
        <v>366</v>
      </c>
      <c r="E84" s="347">
        <v>643</v>
      </c>
    </row>
    <row r="85" spans="1:5" ht="38.25">
      <c r="A85" s="358">
        <v>80</v>
      </c>
      <c r="B85" s="348" t="s">
        <v>211</v>
      </c>
      <c r="C85" s="347">
        <f t="shared" si="2"/>
        <v>2370</v>
      </c>
      <c r="D85" s="347">
        <v>816</v>
      </c>
      <c r="E85" s="347">
        <v>1554</v>
      </c>
    </row>
    <row r="86" spans="1:5" ht="25.5">
      <c r="A86" s="358">
        <v>81</v>
      </c>
      <c r="B86" s="348" t="s">
        <v>212</v>
      </c>
      <c r="C86" s="347">
        <f t="shared" si="2"/>
        <v>22</v>
      </c>
      <c r="D86" s="347">
        <v>15</v>
      </c>
      <c r="E86" s="347">
        <v>7</v>
      </c>
    </row>
    <row r="87" spans="1:5">
      <c r="A87" s="358">
        <v>82</v>
      </c>
      <c r="B87" s="346" t="s">
        <v>190</v>
      </c>
      <c r="C87" s="347">
        <f t="shared" si="2"/>
        <v>717</v>
      </c>
      <c r="D87" s="347">
        <v>170</v>
      </c>
      <c r="E87" s="347">
        <v>547</v>
      </c>
    </row>
    <row r="88" spans="1:5" ht="38.25">
      <c r="A88" s="358">
        <v>83</v>
      </c>
      <c r="B88" s="348" t="s">
        <v>195</v>
      </c>
      <c r="C88" s="347">
        <f t="shared" si="2"/>
        <v>1622</v>
      </c>
      <c r="D88" s="347">
        <v>77</v>
      </c>
      <c r="E88" s="347">
        <v>1545</v>
      </c>
    </row>
    <row r="89" spans="1:5" ht="25.5">
      <c r="A89" s="358">
        <v>84</v>
      </c>
      <c r="B89" s="348" t="s">
        <v>191</v>
      </c>
      <c r="C89" s="347">
        <f t="shared" si="2"/>
        <v>854</v>
      </c>
      <c r="D89" s="347">
        <v>366</v>
      </c>
      <c r="E89" s="347">
        <v>488</v>
      </c>
    </row>
    <row r="90" spans="1:5" ht="25.5">
      <c r="A90" s="358">
        <v>85</v>
      </c>
      <c r="B90" s="348" t="s">
        <v>196</v>
      </c>
      <c r="C90" s="347">
        <f t="shared" si="2"/>
        <v>4270</v>
      </c>
      <c r="D90" s="347">
        <v>59</v>
      </c>
      <c r="E90" s="347">
        <v>4211</v>
      </c>
    </row>
    <row r="91" spans="1:5">
      <c r="A91" s="358">
        <v>86</v>
      </c>
      <c r="B91" s="348" t="s">
        <v>213</v>
      </c>
      <c r="C91" s="347">
        <f t="shared" si="2"/>
        <v>211</v>
      </c>
      <c r="D91" s="347">
        <v>172</v>
      </c>
      <c r="E91" s="347">
        <v>39</v>
      </c>
    </row>
    <row r="92" spans="1:5">
      <c r="A92" s="358">
        <v>99</v>
      </c>
      <c r="B92" s="273" t="s">
        <v>192</v>
      </c>
      <c r="C92" s="347">
        <f t="shared" si="2"/>
        <v>56707</v>
      </c>
      <c r="D92" s="347">
        <v>20840</v>
      </c>
      <c r="E92" s="347">
        <v>35867</v>
      </c>
    </row>
    <row r="93" spans="1:5">
      <c r="A93" s="359">
        <v>0</v>
      </c>
      <c r="B93" s="322" t="s">
        <v>193</v>
      </c>
      <c r="C93" s="350">
        <f t="shared" si="2"/>
        <v>9146</v>
      </c>
      <c r="D93" s="350">
        <v>6521</v>
      </c>
      <c r="E93" s="350">
        <v>2625</v>
      </c>
    </row>
    <row r="95" spans="1:5">
      <c r="B95" s="326" t="s">
        <v>194</v>
      </c>
    </row>
    <row r="96" spans="1:5">
      <c r="B96" s="40" t="s">
        <v>439</v>
      </c>
    </row>
    <row r="97" spans="2:2">
      <c r="B97" s="326" t="s">
        <v>214</v>
      </c>
    </row>
    <row r="98" spans="2:2" ht="14.25" customHeight="1">
      <c r="B98" s="326" t="s">
        <v>215</v>
      </c>
    </row>
  </sheetData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36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18</vt:i4>
      </vt:variant>
    </vt:vector>
  </HeadingPairs>
  <TitlesOfParts>
    <vt:vector size="58" baseType="lpstr">
      <vt:lpstr>2</vt:lpstr>
      <vt:lpstr>2.1-2024</vt:lpstr>
      <vt:lpstr>2.2-2024</vt:lpstr>
      <vt:lpstr>2.3-2024</vt:lpstr>
      <vt:lpstr>2.4-2024</vt:lpstr>
      <vt:lpstr>2.5-2024 </vt:lpstr>
      <vt:lpstr>2.6-2024</vt:lpstr>
      <vt:lpstr>2.7-2024</vt:lpstr>
      <vt:lpstr>2.8-2024</vt:lpstr>
      <vt:lpstr>2.9-2024</vt:lpstr>
      <vt:lpstr>2.10-2024</vt:lpstr>
      <vt:lpstr>2.11-2024</vt:lpstr>
      <vt:lpstr>2.12-2024</vt:lpstr>
      <vt:lpstr>2.13-2024</vt:lpstr>
      <vt:lpstr>2.14-2024</vt:lpstr>
      <vt:lpstr>2.15-2024</vt:lpstr>
      <vt:lpstr>2.16-2024</vt:lpstr>
      <vt:lpstr>2.17-2024</vt:lpstr>
      <vt:lpstr>2.18 -2024</vt:lpstr>
      <vt:lpstr>2.19 2024</vt:lpstr>
      <vt:lpstr>2.20-2024</vt:lpstr>
      <vt:lpstr>2.21-2024</vt:lpstr>
      <vt:lpstr>2.22-2024</vt:lpstr>
      <vt:lpstr>2.23-2024</vt:lpstr>
      <vt:lpstr>2.24-2024</vt:lpstr>
      <vt:lpstr>2.25-2024</vt:lpstr>
      <vt:lpstr>2.26-2024</vt:lpstr>
      <vt:lpstr>2.27-2024 </vt:lpstr>
      <vt:lpstr>2.28-2024</vt:lpstr>
      <vt:lpstr>2.29-2024</vt:lpstr>
      <vt:lpstr>2.30-2024</vt:lpstr>
      <vt:lpstr>2.31-2024</vt:lpstr>
      <vt:lpstr>2.32-2024</vt:lpstr>
      <vt:lpstr>2.33-2024</vt:lpstr>
      <vt:lpstr>2.34-2023</vt:lpstr>
      <vt:lpstr>2.35-2024</vt:lpstr>
      <vt:lpstr>Chart4-2024</vt:lpstr>
      <vt:lpstr>Chart2</vt:lpstr>
      <vt:lpstr>Chart3</vt:lpstr>
      <vt:lpstr>Chart1</vt:lpstr>
      <vt:lpstr>'2.10-2024'!Print_Area</vt:lpstr>
      <vt:lpstr>'2.11-2024'!Print_Area</vt:lpstr>
      <vt:lpstr>'2.12-2024'!Print_Area</vt:lpstr>
      <vt:lpstr>'2.13-2024'!Print_Area</vt:lpstr>
      <vt:lpstr>'2.21-2024'!Print_Area</vt:lpstr>
      <vt:lpstr>'2.22-2024'!Print_Area</vt:lpstr>
      <vt:lpstr>'2.23-2024'!Print_Area</vt:lpstr>
      <vt:lpstr>'2.26-2024'!Print_Area</vt:lpstr>
      <vt:lpstr>'2.31-2024'!Print_Area</vt:lpstr>
      <vt:lpstr>'2.3-2024'!Print_Area</vt:lpstr>
      <vt:lpstr>'2.33-2024'!Print_Area</vt:lpstr>
      <vt:lpstr>'2.34-2023'!Print_Area</vt:lpstr>
      <vt:lpstr>'2.35-2024'!Print_Area</vt:lpstr>
      <vt:lpstr>'2.5-2024 '!Print_Area</vt:lpstr>
      <vt:lpstr>'2.6-2024'!Print_Area</vt:lpstr>
      <vt:lpstr>'2.7-2024'!Print_Area</vt:lpstr>
      <vt:lpstr>'2.8-2024'!Print_Area</vt:lpstr>
      <vt:lpstr>'2.9-2024'!Print_Area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dc:creator>Антоанета С. Ганчева</dc:creator>
  <cp:lastModifiedBy>Илияна С. Бояджиева</cp:lastModifiedBy>
  <cp:lastPrinted>2025-07-23T07:51:03Z</cp:lastPrinted>
  <dcterms:created xsi:type="dcterms:W3CDTF">1997-10-01T20:32:04Z</dcterms:created>
  <dcterms:modified xsi:type="dcterms:W3CDTF">2025-07-30T13:11:45Z</dcterms:modified>
</cp:coreProperties>
</file>